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/>
  <mc:AlternateContent xmlns:mc="http://schemas.openxmlformats.org/markup-compatibility/2006">
    <mc:Choice Requires="x15">
      <x15ac:absPath xmlns:x15ac="http://schemas.microsoft.com/office/spreadsheetml/2010/11/ac" url="F:\F\A_DWG\AAA PROmat\2021\Ilava\Ilava_Nalepku\"/>
    </mc:Choice>
  </mc:AlternateContent>
  <xr:revisionPtr revIDLastSave="0" documentId="8_{4252DF0A-C553-4E32-9D7C-61642DBB4F36}" xr6:coauthVersionLast="47" xr6:coauthVersionMax="47" xr10:uidLastSave="{00000000-0000-0000-0000-000000000000}"/>
  <bookViews>
    <workbookView xWindow="16725" yWindow="390" windowWidth="12180" windowHeight="15480" tabRatio="500" xr2:uid="{00000000-000D-0000-FFFF-FFFF00000000}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list'!$A:$J</definedName>
    <definedName name="_xlnm.Print_Area" localSheetId="0">Prehlad!$A:$O</definedName>
    <definedName name="_xlnm.Print_Area" localSheetId="2">Rekapitulacia!$A:$G</definedName>
  </definedNames>
  <calcPr calcId="181029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 l="1"/>
  <c r="J30" i="6" s="1"/>
  <c r="W91" i="3"/>
  <c r="W93" i="3" s="1"/>
  <c r="G20" i="5" s="1"/>
  <c r="I91" i="3"/>
  <c r="C19" i="5" s="1"/>
  <c r="N90" i="3"/>
  <c r="N91" i="3" s="1"/>
  <c r="L90" i="3"/>
  <c r="L91" i="3" s="1"/>
  <c r="E19" i="5" s="1"/>
  <c r="J90" i="3"/>
  <c r="J91" i="3" s="1"/>
  <c r="H90" i="3"/>
  <c r="H91" i="3" s="1"/>
  <c r="W84" i="3"/>
  <c r="G16" i="5" s="1"/>
  <c r="I84" i="3"/>
  <c r="C16" i="5" s="1"/>
  <c r="N83" i="3"/>
  <c r="L83" i="3"/>
  <c r="J83" i="3"/>
  <c r="H83" i="3"/>
  <c r="N82" i="3"/>
  <c r="L82" i="3"/>
  <c r="J82" i="3"/>
  <c r="H82" i="3"/>
  <c r="N81" i="3"/>
  <c r="L81" i="3"/>
  <c r="J81" i="3"/>
  <c r="H81" i="3"/>
  <c r="N79" i="3"/>
  <c r="L79" i="3"/>
  <c r="J79" i="3"/>
  <c r="H79" i="3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0" i="3"/>
  <c r="L70" i="3"/>
  <c r="J70" i="3"/>
  <c r="H70" i="3"/>
  <c r="N69" i="3"/>
  <c r="L69" i="3"/>
  <c r="J69" i="3"/>
  <c r="H69" i="3"/>
  <c r="H84" i="3" s="1"/>
  <c r="B16" i="5" s="1"/>
  <c r="W66" i="3"/>
  <c r="G15" i="5" s="1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I62" i="3"/>
  <c r="N60" i="3"/>
  <c r="L60" i="3"/>
  <c r="J60" i="3"/>
  <c r="H60" i="3"/>
  <c r="N59" i="3"/>
  <c r="L59" i="3"/>
  <c r="J59" i="3"/>
  <c r="I59" i="3"/>
  <c r="N58" i="3"/>
  <c r="L58" i="3"/>
  <c r="J58" i="3"/>
  <c r="I58" i="3"/>
  <c r="N57" i="3"/>
  <c r="L57" i="3"/>
  <c r="J57" i="3"/>
  <c r="I57" i="3"/>
  <c r="N56" i="3"/>
  <c r="L56" i="3"/>
  <c r="J56" i="3"/>
  <c r="H56" i="3"/>
  <c r="W53" i="3"/>
  <c r="G14" i="5" s="1"/>
  <c r="I53" i="3"/>
  <c r="C14" i="5" s="1"/>
  <c r="N51" i="3"/>
  <c r="L51" i="3"/>
  <c r="J51" i="3"/>
  <c r="H51" i="3"/>
  <c r="N49" i="3"/>
  <c r="L49" i="3"/>
  <c r="J49" i="3"/>
  <c r="H49" i="3"/>
  <c r="N47" i="3"/>
  <c r="L47" i="3"/>
  <c r="J47" i="3"/>
  <c r="H47" i="3"/>
  <c r="N45" i="3"/>
  <c r="L45" i="3"/>
  <c r="J45" i="3"/>
  <c r="H45" i="3"/>
  <c r="N44" i="3"/>
  <c r="L44" i="3"/>
  <c r="J44" i="3"/>
  <c r="H44" i="3"/>
  <c r="N42" i="3"/>
  <c r="L42" i="3"/>
  <c r="J42" i="3"/>
  <c r="H42" i="3"/>
  <c r="N40" i="3"/>
  <c r="L40" i="3"/>
  <c r="J40" i="3"/>
  <c r="H40" i="3"/>
  <c r="W37" i="3"/>
  <c r="I37" i="3"/>
  <c r="C13" i="5" s="1"/>
  <c r="N35" i="3"/>
  <c r="N37" i="3" s="1"/>
  <c r="F13" i="5" s="1"/>
  <c r="L35" i="3"/>
  <c r="L37" i="3" s="1"/>
  <c r="E13" i="5" s="1"/>
  <c r="J35" i="3"/>
  <c r="J37" i="3" s="1"/>
  <c r="E37" i="3" s="1"/>
  <c r="H35" i="3"/>
  <c r="H37" i="3" s="1"/>
  <c r="B13" i="5" s="1"/>
  <c r="W32" i="3"/>
  <c r="G12" i="5" s="1"/>
  <c r="I32" i="3"/>
  <c r="C12" i="5" s="1"/>
  <c r="N28" i="3"/>
  <c r="L28" i="3"/>
  <c r="J28" i="3"/>
  <c r="H28" i="3"/>
  <c r="N27" i="3"/>
  <c r="L27" i="3"/>
  <c r="J27" i="3"/>
  <c r="H27" i="3"/>
  <c r="N26" i="3"/>
  <c r="L26" i="3"/>
  <c r="J26" i="3"/>
  <c r="H26" i="3"/>
  <c r="N25" i="3"/>
  <c r="L25" i="3"/>
  <c r="J25" i="3"/>
  <c r="H25" i="3"/>
  <c r="N23" i="3"/>
  <c r="L23" i="3"/>
  <c r="J23" i="3"/>
  <c r="H23" i="3"/>
  <c r="N22" i="3"/>
  <c r="L22" i="3"/>
  <c r="J22" i="3"/>
  <c r="H22" i="3"/>
  <c r="N21" i="3"/>
  <c r="L21" i="3"/>
  <c r="J21" i="3"/>
  <c r="H21" i="3"/>
  <c r="N20" i="3"/>
  <c r="L20" i="3"/>
  <c r="J20" i="3"/>
  <c r="H20" i="3"/>
  <c r="N18" i="3"/>
  <c r="L18" i="3"/>
  <c r="J18" i="3"/>
  <c r="H18" i="3"/>
  <c r="N17" i="3"/>
  <c r="L17" i="3"/>
  <c r="J17" i="3"/>
  <c r="H17" i="3"/>
  <c r="N15" i="3"/>
  <c r="L15" i="3"/>
  <c r="J15" i="3"/>
  <c r="H15" i="3"/>
  <c r="N14" i="3"/>
  <c r="L14" i="3"/>
  <c r="J14" i="3"/>
  <c r="H14" i="3"/>
  <c r="J26" i="6"/>
  <c r="J20" i="6"/>
  <c r="F19" i="6"/>
  <c r="F18" i="6"/>
  <c r="J14" i="6"/>
  <c r="J13" i="6"/>
  <c r="F1" i="6"/>
  <c r="B8" i="5"/>
  <c r="D8" i="3"/>
  <c r="H66" i="3" l="1"/>
  <c r="B15" i="5" s="1"/>
  <c r="H32" i="3"/>
  <c r="B12" i="5" s="1"/>
  <c r="L66" i="3"/>
  <c r="E15" i="5" s="1"/>
  <c r="N66" i="3"/>
  <c r="F15" i="5" s="1"/>
  <c r="D13" i="5"/>
  <c r="L84" i="3"/>
  <c r="E16" i="5" s="1"/>
  <c r="J84" i="3"/>
  <c r="E84" i="3" s="1"/>
  <c r="N84" i="3"/>
  <c r="F16" i="5" s="1"/>
  <c r="G19" i="5"/>
  <c r="J32" i="3"/>
  <c r="E32" i="3" s="1"/>
  <c r="L32" i="3"/>
  <c r="E12" i="5" s="1"/>
  <c r="N32" i="3"/>
  <c r="W86" i="3"/>
  <c r="W95" i="3" s="1"/>
  <c r="G23" i="5" s="1"/>
  <c r="J66" i="3"/>
  <c r="I66" i="3"/>
  <c r="C15" i="5" s="1"/>
  <c r="L53" i="3"/>
  <c r="E14" i="5" s="1"/>
  <c r="J53" i="3"/>
  <c r="D14" i="5" s="1"/>
  <c r="N53" i="3"/>
  <c r="F14" i="5" s="1"/>
  <c r="H53" i="3"/>
  <c r="B14" i="5" s="1"/>
  <c r="F19" i="5"/>
  <c r="N93" i="3"/>
  <c r="F20" i="5" s="1"/>
  <c r="F12" i="5"/>
  <c r="B19" i="5"/>
  <c r="H93" i="3"/>
  <c r="D19" i="5"/>
  <c r="E91" i="3"/>
  <c r="J93" i="3"/>
  <c r="G13" i="5"/>
  <c r="I93" i="3"/>
  <c r="L93" i="3"/>
  <c r="E20" i="5" s="1"/>
  <c r="D16" i="5" l="1"/>
  <c r="H86" i="3"/>
  <c r="D16" i="6" s="1"/>
  <c r="J86" i="3"/>
  <c r="E86" i="3" s="1"/>
  <c r="N86" i="3"/>
  <c r="N95" i="3" s="1"/>
  <c r="F23" i="5" s="1"/>
  <c r="D12" i="5"/>
  <c r="E53" i="3"/>
  <c r="D15" i="5"/>
  <c r="G17" i="5"/>
  <c r="E66" i="3"/>
  <c r="I86" i="3"/>
  <c r="E16" i="6" s="1"/>
  <c r="L86" i="3"/>
  <c r="E17" i="5" s="1"/>
  <c r="D17" i="6"/>
  <c r="B20" i="5"/>
  <c r="E93" i="3"/>
  <c r="D20" i="5"/>
  <c r="E17" i="6"/>
  <c r="C20" i="5"/>
  <c r="F17" i="5" l="1"/>
  <c r="D17" i="5"/>
  <c r="J95" i="3"/>
  <c r="E95" i="3" s="1"/>
  <c r="H95" i="3"/>
  <c r="B23" i="5" s="1"/>
  <c r="B17" i="5"/>
  <c r="C17" i="5"/>
  <c r="I95" i="3"/>
  <c r="C23" i="5" s="1"/>
  <c r="L95" i="3"/>
  <c r="E23" i="5" s="1"/>
  <c r="F17" i="6"/>
  <c r="F24" i="6"/>
  <c r="F23" i="6"/>
  <c r="F22" i="6"/>
  <c r="D20" i="6"/>
  <c r="F25" i="6"/>
  <c r="F16" i="6"/>
  <c r="E20" i="6"/>
  <c r="D23" i="5" l="1"/>
  <c r="F20" i="6"/>
  <c r="F26" i="6"/>
  <c r="J28" i="6" l="1"/>
  <c r="I29" i="6" s="1"/>
  <c r="J29" i="6" s="1"/>
  <c r="J31" i="6" s="1"/>
  <c r="J12" i="6" l="1"/>
  <c r="F14" i="6"/>
  <c r="F12" i="6"/>
  <c r="F13" i="6"/>
</calcChain>
</file>

<file path=xl/sharedStrings.xml><?xml version="1.0" encoding="utf-8"?>
<sst xmlns="http://schemas.openxmlformats.org/spreadsheetml/2006/main" count="777" uniqueCount="333">
  <si>
    <t>a</t>
  </si>
  <si>
    <t>Dodávateľ:</t>
  </si>
  <si>
    <t>Odberateľ:</t>
  </si>
  <si>
    <t xml:space="preserve"> 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</si>
  <si>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</si>
  <si>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</si>
  <si>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</si>
  <si>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</si>
  <si>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</si>
  <si>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</si>
  <si>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</si>
  <si>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</si>
  <si>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</si>
  <si>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</si>
  <si>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</si>
  <si>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</si>
  <si>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</si>
  <si>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</si>
  <si>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</si>
  <si>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</si>
  <si>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</si>
  <si>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</si>
  <si>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</si>
  <si>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</si>
  <si>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</si>
  <si>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</si>
  <si>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</si>
  <si>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</si>
  <si>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</si>
  <si>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</si>
  <si>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</si>
  <si>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</si>
  <si>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</si>
  <si>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</si>
  <si>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</si>
  <si>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</si>
  <si>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</si>
  <si>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</si>
  <si>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</si>
  <si>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</si>
  <si>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</si>
  <si>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</si>
  <si>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</si>
  <si>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</si>
  <si>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</si>
  <si>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</si>
  <si>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</si>
  <si>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</si>
  <si>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</si>
  <si>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</si>
  <si>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</si>
  <si>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</si>
  <si>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</si>
  <si>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</si>
  <si>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</si>
  <si>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</si>
  <si>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</si>
  <si>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</si>
  <si>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</si>
  <si>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</si>
  <si>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</si>
  <si>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</si>
  <si>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</si>
  <si>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</si>
  <si>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</si>
  <si>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</si>
  <si>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</si>
  <si>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</si>
  <si>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</si>
  <si>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</si>
  <si>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</si>
  <si>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</si>
  <si>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</si>
  <si>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</si>
  <si>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</si>
  <si>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</si>
  <si>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</si>
  <si>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</si>
  <si>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</si>
  <si>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</si>
  <si>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</si>
  <si>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</si>
  <si>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</si>
  <si>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</si>
  <si>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</si>
  <si>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</si>
  <si>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</si>
  <si>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</si>
  <si>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</si>
  <si>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</si>
  <si>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</si>
  <si>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</si>
  <si>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</si>
  <si>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</si>
  <si>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</si>
  <si>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</si>
  <si>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</si>
  <si>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</si>
  <si>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</si>
  <si>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</si>
  <si>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</si>
  <si>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</si>
  <si>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</si>
  <si>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</si>
  <si>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</si>
  <si>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</si>
  <si>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</si>
  <si>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</si>
  <si>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</si>
  <si>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</si>
  <si>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</si>
  <si>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</si>
  <si>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</si>
  <si>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</si>
  <si>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</si>
  <si>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</si>
  <si>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</si>
  <si>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Mesto Ilava </t>
  </si>
  <si>
    <t xml:space="preserve">Spracoval:                                         </t>
  </si>
  <si>
    <t xml:space="preserve">JKSO : </t>
  </si>
  <si>
    <t>Dátum: 19.06.2021</t>
  </si>
  <si>
    <t>Stavba : Rekonštrukcia krytu vozovky MK - ul. kpt. Nálepku, Ilava</t>
  </si>
  <si>
    <t>Objekt : Alt.  2.</t>
  </si>
  <si>
    <t>ul. kpút. Nálepku</t>
  </si>
  <si>
    <t>JKSO :</t>
  </si>
  <si>
    <t>Rozpočet: 047/2021</t>
  </si>
  <si>
    <t>19.06.2021</t>
  </si>
  <si>
    <t xml:space="preserve">Mesto Ilava </t>
  </si>
  <si>
    <t>01901 Ilava</t>
  </si>
  <si>
    <t>91105 Trenčín</t>
  </si>
  <si>
    <t>M3 OP</t>
  </si>
  <si>
    <t>M2 ZP</t>
  </si>
  <si>
    <t>M2 UP</t>
  </si>
  <si>
    <t>M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</si>
  <si>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</si>
  <si>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</si>
  <si>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</si>
  <si>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</si>
  <si>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</si>
  <si>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</si>
  <si>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</si>
  <si>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</si>
  <si>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</si>
  <si>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</si>
  <si>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</si>
  <si>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</si>
  <si>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</si>
  <si>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</si>
  <si>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</si>
  <si>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</si>
  <si>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</si>
  <si>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</si>
  <si>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113151616</t>
  </si>
  <si>
    <t>Frézovanie bet. krytu hr. do 100 mm, š. nad 750 m alebo nad 500m2</t>
  </si>
  <si>
    <t>m2</t>
  </si>
  <si>
    <t xml:space="preserve">                    </t>
  </si>
  <si>
    <t>11315-1616</t>
  </si>
  <si>
    <t>45.11.11</t>
  </si>
  <si>
    <t>EK</t>
  </si>
  <si>
    <t>S</t>
  </si>
  <si>
    <t>272</t>
  </si>
  <si>
    <t>133201101</t>
  </si>
  <si>
    <t>Hĺbenie šachiet v horn. tr. 3 do 100 m3</t>
  </si>
  <si>
    <t>m3</t>
  </si>
  <si>
    <t>13320-1101</t>
  </si>
  <si>
    <t>45.11.21</t>
  </si>
  <si>
    <t>(0,60+0,55+0,60)*(0,60+0,55+0,60)*(3,42+0,20) =   11,086</t>
  </si>
  <si>
    <t>133201109</t>
  </si>
  <si>
    <t>Príplatok za lepivosť horniny tr.3</t>
  </si>
  <si>
    <t>13320-1109</t>
  </si>
  <si>
    <t>151101201</t>
  </si>
  <si>
    <t>Zhotovenie paženia stien výkopu príložné hl. do 4 m</t>
  </si>
  <si>
    <t>15110-1201</t>
  </si>
  <si>
    <t>2*(0,60+0,55+0,60+0,60+0,55+0,60)*(3,42+0,20) =   25,340</t>
  </si>
  <si>
    <t>151101211</t>
  </si>
  <si>
    <t>Odstránenie paženia stien výkopu príložné hl. do 4 m</t>
  </si>
  <si>
    <t>15110-1211</t>
  </si>
  <si>
    <t>161101101</t>
  </si>
  <si>
    <t>Zvislé premiestnenie výkopu horn. tr. 1-4 nad 1 m do 2,5 m</t>
  </si>
  <si>
    <t>16110-1101</t>
  </si>
  <si>
    <t>45.11.24</t>
  </si>
  <si>
    <t>162201101</t>
  </si>
  <si>
    <t>Vodorovné premiestnenie výkopu do 20 m horn. tr. 1-4</t>
  </si>
  <si>
    <t>16220-1101</t>
  </si>
  <si>
    <t>162701105</t>
  </si>
  <si>
    <t>Vodorovné premiestnenie výkopu do 10000 m horn. tr. 1-4</t>
  </si>
  <si>
    <t>16270-1105</t>
  </si>
  <si>
    <t>11,086-10,226 =   0,860</t>
  </si>
  <si>
    <t>167101101</t>
  </si>
  <si>
    <t>Nakladanie výkopku do 100 m3 v horn. tr. 1-4</t>
  </si>
  <si>
    <t>16710-1101</t>
  </si>
  <si>
    <t>171201201</t>
  </si>
  <si>
    <t>Uloženie sypaniny na skládku</t>
  </si>
  <si>
    <t>17120-1201</t>
  </si>
  <si>
    <t>1712012011</t>
  </si>
  <si>
    <t>Zemina a kamenivo iné ako v 170503 uvedené, 17 05 04 (O)</t>
  </si>
  <si>
    <t>17120-12011</t>
  </si>
  <si>
    <t>17.05.04</t>
  </si>
  <si>
    <t>001</t>
  </si>
  <si>
    <t>174101002</t>
  </si>
  <si>
    <t>Zásyp zhutnený jám, šachiet, rýh, zárezov alebo okolo objektov nad 100 do 1000m3</t>
  </si>
  <si>
    <t>17410-1002</t>
  </si>
  <si>
    <t>"výkop"   11,086 =   11,086</t>
  </si>
  <si>
    <t>"odpočet"</t>
  </si>
  <si>
    <t>-3,14*(0,55/2*0,55/2)*(3,42+0,20) =   -0,860</t>
  </si>
  <si>
    <t xml:space="preserve">1 - ZEMNE PRÁCE  spolu: </t>
  </si>
  <si>
    <t>2 - ZÁKLADY</t>
  </si>
  <si>
    <t>215901101</t>
  </si>
  <si>
    <t>Zhutnenie podložia z hor. súdr. do 92%PS a nesúdr. Id do 0,8</t>
  </si>
  <si>
    <t>21590-1101</t>
  </si>
  <si>
    <t>"nová konštrukcia komunikácie"   3,60 =   3,600</t>
  </si>
  <si>
    <t xml:space="preserve">2 - ZÁKLADY  spolu: </t>
  </si>
  <si>
    <t>5 - KOMUNIKÁCIE</t>
  </si>
  <si>
    <t>5648611111</t>
  </si>
  <si>
    <t>Podklad zo štrkodrte ŠD 31,5 resp. 45 Gs (Gp) hr. 200 mm (STN 73 6126)</t>
  </si>
  <si>
    <t>56486-11111</t>
  </si>
  <si>
    <t>45.23.11</t>
  </si>
  <si>
    <t>567133115</t>
  </si>
  <si>
    <t>Podklad z kameniva spevn. cementom KZC 2, hr. 200 mm</t>
  </si>
  <si>
    <t>56713-3115</t>
  </si>
  <si>
    <t>569751111</t>
  </si>
  <si>
    <t>56975-1111</t>
  </si>
  <si>
    <t>45.23.12</t>
  </si>
  <si>
    <t>5731111101</t>
  </si>
  <si>
    <t>Postrek živ. infiltračný PI, A; C65/B4  0,50 kg/m2</t>
  </si>
  <si>
    <t>57311-11101</t>
  </si>
  <si>
    <t>5732111111</t>
  </si>
  <si>
    <t>Postrek živičný spojovací  PS; A; C65B4  0,5 kg/m2</t>
  </si>
  <si>
    <t>57321-11111</t>
  </si>
  <si>
    <t>"úprava krytu komunikácie"       2543,80*2 =   5087,600</t>
  </si>
  <si>
    <t>577144213</t>
  </si>
  <si>
    <t>Asfaltový betón obrusný AC 11; O; II; CA 50/70 hr. 50 mm, (STN EN 13108-1)</t>
  </si>
  <si>
    <t>57714-4213</t>
  </si>
  <si>
    <t>"úprava krytu komunikácie"         2543,80 =   2543,800</t>
  </si>
  <si>
    <t>577161244</t>
  </si>
  <si>
    <t>Betón asfaltový ložný AC 16 L; II; CA 50/70  hr. 70 mm (STN EN 13108-1)</t>
  </si>
  <si>
    <t>57716-1244</t>
  </si>
  <si>
    <t>"úprava krytu komunikácie"    2543,80 =   2543,800</t>
  </si>
  <si>
    <t xml:space="preserve">5 - KOMUNIKÁCIE  spolu: </t>
  </si>
  <si>
    <t>8 - RÚROVÉ VEDENIA</t>
  </si>
  <si>
    <t>271</t>
  </si>
  <si>
    <t>895941311</t>
  </si>
  <si>
    <t>Zhotovenie vpusti uličnej z betónových dielcov typ UV B-50</t>
  </si>
  <si>
    <t>kus</t>
  </si>
  <si>
    <t>89594-1311</t>
  </si>
  <si>
    <t>45.21.41</t>
  </si>
  <si>
    <t>MAT</t>
  </si>
  <si>
    <t>59223B190</t>
  </si>
  <si>
    <t>Lapač nečistôt</t>
  </si>
  <si>
    <t xml:space="preserve">  .  .  </t>
  </si>
  <si>
    <t>EZ</t>
  </si>
  <si>
    <t>59223B230</t>
  </si>
  <si>
    <t>Vpusť dažďová TBV-Q 390/60/10a</t>
  </si>
  <si>
    <t>59223B231</t>
  </si>
  <si>
    <t>Vpusť dažďová TBV- Q 450/535/5d</t>
  </si>
  <si>
    <t>899203111</t>
  </si>
  <si>
    <t>Osadenie mreží liatinových s rámom nad 100 do 150 kg</t>
  </si>
  <si>
    <t>89920-3111</t>
  </si>
  <si>
    <t>1+1 =   2,000</t>
  </si>
  <si>
    <t>552425100</t>
  </si>
  <si>
    <t>Mreža pre vozovku s nálevkou</t>
  </si>
  <si>
    <t>28.75.11</t>
  </si>
  <si>
    <t>899231111</t>
  </si>
  <si>
    <t>Výšková úprava vstupu alebo vpuste do 200 mm zvýšením mreže</t>
  </si>
  <si>
    <t>89923-1111</t>
  </si>
  <si>
    <t>899331111</t>
  </si>
  <si>
    <t>Výšková úprava vstupu alebo vpuste do 200 mm zvýšením poklopu</t>
  </si>
  <si>
    <t>89933-1111</t>
  </si>
  <si>
    <t>899431111</t>
  </si>
  <si>
    <t>Výšková úprava vstupu alebo vpuste do 200 mm zvýšením hrnca</t>
  </si>
  <si>
    <t>89943-1111</t>
  </si>
  <si>
    <t xml:space="preserve">8 - RÚROVÉ VEDENIA  spolu: </t>
  </si>
  <si>
    <t>9 - OSTATNÉ KONŠTRUKCIE A PRÁCE</t>
  </si>
  <si>
    <t>913112111</t>
  </si>
  <si>
    <t>Montáž a demontáž dočasnej dopravnej značky kompletnej základnej</t>
  </si>
  <si>
    <t>91311-2111</t>
  </si>
  <si>
    <t>913112121</t>
  </si>
  <si>
    <t>Príplatok k dočasnej dopr. značke kompl. základnej za prvý a ZKD deň použitia</t>
  </si>
  <si>
    <t>91311-2121</t>
  </si>
  <si>
    <t>16*7*2 =   224,000</t>
  </si>
  <si>
    <t>919727212</t>
  </si>
  <si>
    <t>Aplikácia trvalo pružnej asfaltovej zálievky s presahom 3-4 mm nad okrajom vozovbky</t>
  </si>
  <si>
    <t>m</t>
  </si>
  <si>
    <t>91972-7212</t>
  </si>
  <si>
    <t>45.23.14</t>
  </si>
  <si>
    <t>919735122</t>
  </si>
  <si>
    <t>Rezanie stávajúceho betónového krytu alebo podkladu hr. 50-100 mm</t>
  </si>
  <si>
    <t>91973-5122</t>
  </si>
  <si>
    <t>938908412</t>
  </si>
  <si>
    <t>Strojné očistenie vozovky, odstránenie uvoľnených častí vozovky, úlomkov, uvoľnené kamenné zrná, vyčistenei poškodených miest od zostatkov zmesí, nánosov a pod.</t>
  </si>
  <si>
    <t>93890-8412</t>
  </si>
  <si>
    <t>938909612</t>
  </si>
  <si>
    <t>Odstránenie uľahnutého nánosu z krajníc hr. 100-200 mm</t>
  </si>
  <si>
    <t>93890-9612</t>
  </si>
  <si>
    <t>979024440</t>
  </si>
  <si>
    <t>Statická skúška podložia a podkladných vrstiev</t>
  </si>
  <si>
    <t>kpl</t>
  </si>
  <si>
    <t>97902-4440</t>
  </si>
  <si>
    <t>979082212</t>
  </si>
  <si>
    <t>Vodorovná doprava sute po suchu do 50 m</t>
  </si>
  <si>
    <t>t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</si>
  <si>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</si>
  <si>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</si>
  <si>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</si>
  <si>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</si>
  <si>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</si>
  <si>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</si>
  <si>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</si>
  <si>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694,887*10 =   6948,870</t>
  </si>
  <si>
    <t>979087212</t>
  </si>
  <si>
    <t>Nakladanie sute na dopravný prostriedok</t>
  </si>
  <si>
    <t>97908-7212</t>
  </si>
  <si>
    <t>979131410</t>
  </si>
  <si>
    <t>Poplatok za ulož.a znešk.stav.sute na urč.sklád. -z demol.vozoviek "O"-ost.odpad</t>
  </si>
  <si>
    <t>97913-1410</t>
  </si>
  <si>
    <t>998224111</t>
  </si>
  <si>
    <t>Presun hmôt pre pozemné komunikácie, kryt betónový</t>
  </si>
  <si>
    <t>99822-4111</t>
  </si>
  <si>
    <t xml:space="preserve">9 - OSTATNÉ KONŠTRUKCIE A PRÁCE  spolu: </t>
  </si>
  <si>
    <t xml:space="preserve">PRÁCE A DODÁVKY HSV  spolu: </t>
  </si>
  <si>
    <t>PRÁCE A DODÁVKY PSV</t>
  </si>
  <si>
    <t>700</t>
  </si>
  <si>
    <t>871.111</t>
  </si>
  <si>
    <t>Kanalizácia vonkajšia z rúr PP SN10 DN 160 so zemnými prácami - dopojenie UV</t>
  </si>
  <si>
    <t>I</t>
  </si>
  <si>
    <t>45.00.00</t>
  </si>
  <si>
    <t>IK</t>
  </si>
  <si>
    <t xml:space="preserve">PRÁCE A DODÁVKY PSV  spolu: </t>
  </si>
  <si>
    <t>Za rozpočet celkom</t>
  </si>
  <si>
    <t>Figura</t>
  </si>
  <si>
    <t>Projektant: PROmat TN plus s.r.o., Trenčín</t>
  </si>
  <si>
    <t xml:space="preserve">PROmat TN plus  s.r.o. </t>
  </si>
  <si>
    <t>Spevnenie krajníc alebo komunik. kamenivom drveným hr. 150 mm;  fr. 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</si>
</sst>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</fills>
  <borders count="111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3" fillId="0" borderId="0"/>
    <xf numFmtId="0" fontId="25" fillId="48" borderId="47" applyBorder="0">
      <alignment vertical="center"/>
    </xf>
    <xf numFmtId="0" fontId="25" fillId="48" borderId="47">
      <alignment vertical="center"/>
    </xf>
  </cellStyleXfs>
  <cellXfs count="171">
    <xf numFmtId="0" fontId="0" fillId="0" borderId="0" xfId="0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0" xfId="49" applyFont="1" applyBorder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0" fontId="1" fillId="0" borderId="52" xfId="49" applyFont="1" applyBorder="1" applyAlignment="1">
      <alignment horizontal="left" vertical="center"/>
    </xf>
    <xf numFmtId="0" fontId="1" fillId="0" borderId="53" xfId="49" applyFont="1" applyBorder="1" applyAlignment="1">
      <alignment horizontal="left" vertical="center"/>
    </xf>
    <xf numFmtId="0" fontId="1" fillId="0" borderId="53" xfId="49" applyFont="1" applyBorder="1" applyAlignment="1">
      <alignment horizontal="right" vertical="center"/>
    </xf>
    <xf numFmtId="0" fontId="1" fillId="0" borderId="54" xfId="49" applyFont="1" applyBorder="1" applyAlignment="1">
      <alignment horizontal="left" vertical="center"/>
    </xf>
    <xf numFmtId="0" fontId="1" fillId="0" borderId="55" xfId="49" applyFont="1" applyBorder="1" applyAlignment="1">
      <alignment horizontal="left" vertical="center"/>
    </xf>
    <xf numFmtId="0" fontId="1" fillId="0" borderId="55" xfId="49" applyFont="1" applyBorder="1" applyAlignment="1">
      <alignment horizontal="right" vertical="center"/>
    </xf>
    <xf numFmtId="0" fontId="1" fillId="0" borderId="56" xfId="49" applyFont="1" applyBorder="1" applyAlignment="1">
      <alignment horizontal="left" vertical="center"/>
    </xf>
    <xf numFmtId="0" fontId="1" fillId="0" borderId="57" xfId="49" applyFont="1" applyBorder="1" applyAlignment="1">
      <alignment horizontal="left" vertical="center"/>
    </xf>
    <xf numFmtId="0" fontId="1" fillId="0" borderId="57" xfId="49" applyFont="1" applyBorder="1" applyAlignment="1">
      <alignment horizontal="right" vertical="center"/>
    </xf>
    <xf numFmtId="0" fontId="1" fillId="0" borderId="58" xfId="49" applyFont="1" applyBorder="1" applyAlignment="1">
      <alignment horizontal="left" vertical="center"/>
    </xf>
    <xf numFmtId="0" fontId="1" fillId="0" borderId="59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50" xfId="49" applyFont="1" applyBorder="1" applyAlignment="1">
      <alignment horizontal="right" vertical="center"/>
    </xf>
    <xf numFmtId="3" fontId="1" fillId="0" borderId="62" xfId="49" applyNumberFormat="1" applyFont="1" applyBorder="1" applyAlignment="1">
      <alignment horizontal="right" vertical="center"/>
    </xf>
    <xf numFmtId="0" fontId="1" fillId="0" borderId="58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60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0" fontId="3" fillId="0" borderId="65" xfId="49" applyFont="1" applyBorder="1" applyAlignment="1">
      <alignment horizontal="center" vertical="center"/>
    </xf>
    <xf numFmtId="0" fontId="1" fillId="0" borderId="66" xfId="49" applyFont="1" applyBorder="1" applyAlignment="1">
      <alignment horizontal="left" vertical="center"/>
    </xf>
    <xf numFmtId="0" fontId="1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left" vertical="center"/>
    </xf>
    <xf numFmtId="0" fontId="1" fillId="0" borderId="72" xfId="49" applyFont="1" applyBorder="1" applyAlignment="1">
      <alignment horizontal="left" vertical="center"/>
    </xf>
    <xf numFmtId="0" fontId="1" fillId="0" borderId="73" xfId="49" applyFont="1" applyBorder="1" applyAlignment="1">
      <alignment horizontal="center" vertical="center"/>
    </xf>
    <xf numFmtId="0" fontId="1" fillId="0" borderId="47" xfId="49" applyFont="1" applyBorder="1" applyAlignment="1">
      <alignment horizontal="left" vertical="center"/>
    </xf>
    <xf numFmtId="0" fontId="1" fillId="0" borderId="74" xfId="49" applyFont="1" applyBorder="1" applyAlignment="1">
      <alignment horizontal="left" vertical="center"/>
    </xf>
    <xf numFmtId="0" fontId="1" fillId="0" borderId="48" xfId="49" applyFont="1" applyBorder="1" applyAlignment="1">
      <alignment horizontal="center" vertical="center"/>
    </xf>
    <xf numFmtId="0" fontId="1" fillId="0" borderId="49" xfId="49" applyFont="1" applyBorder="1" applyAlignment="1">
      <alignment horizontal="left" vertical="center"/>
    </xf>
    <xf numFmtId="0" fontId="1" fillId="0" borderId="78" xfId="49" applyFont="1" applyBorder="1" applyAlignment="1">
      <alignment horizontal="center" vertical="center"/>
    </xf>
    <xf numFmtId="0" fontId="1" fillId="0" borderId="68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80" xfId="49" applyFont="1" applyBorder="1" applyAlignment="1">
      <alignment horizontal="center" vertical="center"/>
    </xf>
    <xf numFmtId="10" fontId="1" fillId="0" borderId="59" xfId="49" applyNumberFormat="1" applyFont="1" applyBorder="1" applyAlignment="1">
      <alignment horizontal="right" vertical="center"/>
    </xf>
    <xf numFmtId="10" fontId="1" fillId="0" borderId="81" xfId="49" applyNumberFormat="1" applyFont="1" applyBorder="1" applyAlignment="1">
      <alignment horizontal="right" vertical="center"/>
    </xf>
    <xf numFmtId="10" fontId="1" fillId="0" borderId="53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0" fontId="1" fillId="0" borderId="76" xfId="49" applyFont="1" applyBorder="1" applyAlignment="1">
      <alignment horizontal="left" vertical="center"/>
    </xf>
    <xf numFmtId="0" fontId="1" fillId="0" borderId="78" xfId="49" applyFont="1" applyBorder="1" applyAlignment="1">
      <alignment horizontal="right" vertical="center"/>
    </xf>
    <xf numFmtId="0" fontId="1" fillId="0" borderId="84" xfId="49" applyFont="1" applyBorder="1" applyAlignment="1">
      <alignment horizontal="center" vertical="center"/>
    </xf>
    <xf numFmtId="0" fontId="1" fillId="0" borderId="85" xfId="49" applyFont="1" applyBorder="1" applyAlignment="1">
      <alignment horizontal="left" vertical="center"/>
    </xf>
    <xf numFmtId="0" fontId="1" fillId="0" borderId="85" xfId="49" applyFont="1" applyBorder="1" applyAlignment="1">
      <alignment horizontal="right" vertical="center"/>
    </xf>
    <xf numFmtId="0" fontId="1" fillId="0" borderId="86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4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0" xfId="49" applyFont="1" applyAlignment="1">
      <alignment horizontal="left" vertical="center"/>
    </xf>
    <xf numFmtId="0" fontId="1" fillId="0" borderId="87" xfId="49" applyFont="1" applyBorder="1" applyAlignment="1">
      <alignment horizontal="right" vertical="center"/>
    </xf>
    <xf numFmtId="3" fontId="1" fillId="0" borderId="87" xfId="49" applyNumberFormat="1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0" fontId="3" fillId="0" borderId="89" xfId="49" applyFont="1" applyBorder="1" applyAlignment="1">
      <alignment horizontal="center" vertical="center"/>
    </xf>
    <xf numFmtId="0" fontId="1" fillId="0" borderId="90" xfId="49" applyFont="1" applyBorder="1" applyAlignment="1">
      <alignment horizontal="left" vertical="center"/>
    </xf>
    <xf numFmtId="0" fontId="1" fillId="0" borderId="91" xfId="49" applyFont="1" applyBorder="1" applyAlignment="1">
      <alignment horizontal="left" vertical="center"/>
    </xf>
    <xf numFmtId="0" fontId="1" fillId="0" borderId="85" xfId="49" applyFont="1" applyBorder="1" applyAlignment="1">
      <alignment horizontal="center" vertical="center"/>
    </xf>
    <xf numFmtId="0" fontId="1" fillId="0" borderId="92" xfId="49" applyFont="1" applyBorder="1" applyAlignment="1">
      <alignment horizontal="left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6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3" fontId="1" fillId="0" borderId="92" xfId="49" applyNumberFormat="1" applyFont="1" applyBorder="1" applyAlignment="1">
      <alignment horizontal="right" vertical="center"/>
    </xf>
    <xf numFmtId="3" fontId="1" fillId="0" borderId="96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0" fontId="1" fillId="0" borderId="98" xfId="49" applyFont="1" applyBorder="1" applyAlignment="1">
      <alignment horizontal="left" vertical="center"/>
    </xf>
    <xf numFmtId="0" fontId="1" fillId="0" borderId="76" xfId="49" applyFont="1" applyBorder="1" applyAlignment="1">
      <alignment horizontal="right" vertical="center"/>
    </xf>
    <xf numFmtId="0" fontId="1" fillId="0" borderId="82" xfId="49" applyFont="1" applyBorder="1" applyAlignment="1">
      <alignment horizontal="left" vertical="center"/>
    </xf>
    <xf numFmtId="0" fontId="1" fillId="0" borderId="63" xfId="49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169" fontId="1" fillId="0" borderId="100" xfId="49" applyNumberFormat="1" applyFont="1" applyBorder="1" applyAlignment="1">
      <alignment horizontal="right" vertical="center"/>
    </xf>
    <xf numFmtId="0" fontId="1" fillId="0" borderId="101" xfId="49" applyFont="1" applyBorder="1" applyAlignment="1">
      <alignment horizontal="center" vertical="center"/>
    </xf>
    <xf numFmtId="0" fontId="1" fillId="0" borderId="102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3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103" xfId="0" applyFont="1" applyBorder="1" applyAlignment="1" applyProtection="1">
      <alignment horizontal="left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0" fontId="1" fillId="0" borderId="105" xfId="0" applyFont="1" applyBorder="1" applyAlignment="1" applyProtection="1">
      <alignment horizontal="left"/>
      <protection locked="0"/>
    </xf>
    <xf numFmtId="0" fontId="1" fillId="0" borderId="105" xfId="0" applyFont="1" applyBorder="1" applyAlignment="1" applyProtection="1">
      <alignment horizontal="left" vertical="center"/>
      <protection locked="0"/>
    </xf>
    <xf numFmtId="0" fontId="1" fillId="0" borderId="107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105" xfId="0" applyFont="1" applyBorder="1" applyAlignment="1">
      <alignment horizontal="center" vertical="center"/>
    </xf>
    <xf numFmtId="0" fontId="1" fillId="0" borderId="108" xfId="0" applyFont="1" applyBorder="1" applyAlignment="1">
      <alignment horizontal="centerContinuous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06" xfId="0" applyFont="1" applyBorder="1" applyAlignment="1">
      <alignment horizontal="center"/>
    </xf>
    <xf numFmtId="0" fontId="1" fillId="0" borderId="107" xfId="0" applyFont="1" applyBorder="1" applyAlignment="1">
      <alignment horizontal="center"/>
    </xf>
    <xf numFmtId="0" fontId="1" fillId="0" borderId="107" xfId="0" applyFont="1" applyBorder="1" applyAlignment="1">
      <alignment horizontal="center"/>
    </xf>
    <xf numFmtId="0" fontId="1" fillId="0" borderId="103" xfId="0" applyFont="1" applyBorder="1" applyAlignment="1">
      <alignment horizontal="center"/>
    </xf>
    <xf numFmtId="0" fontId="6" fillId="0" borderId="106" xfId="0" applyFont="1" applyBorder="1" applyAlignment="1" applyProtection="1">
      <alignment horizontal="center"/>
      <protection locked="0"/>
    </xf>
    <xf numFmtId="0" fontId="6" fillId="0" borderId="103" xfId="0" applyFont="1" applyBorder="1" applyAlignment="1" applyProtection="1">
      <alignment horizontal="center"/>
      <protection locked="0"/>
    </xf>
    <xf numFmtId="0" fontId="1" fillId="0" borderId="103" xfId="0" applyFont="1" applyBorder="1" applyAlignment="1" applyProtection="1">
      <alignment horizontal="center"/>
      <protection locked="0"/>
    </xf>
    <xf numFmtId="0" fontId="1" fillId="0" borderId="105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5" xfId="0" applyFont="1" applyBorder="1" applyAlignment="1" applyProtection="1">
      <alignment horizontal="center"/>
      <protection locked="0"/>
    </xf>
    <xf numFmtId="0" fontId="1" fillId="0" borderId="105" xfId="0" applyFont="1" applyBorder="1" applyAlignment="1" applyProtection="1">
      <alignment horizontal="center"/>
      <protection locked="0"/>
    </xf>
    <xf numFmtId="167" fontId="1" fillId="0" borderId="105" xfId="0" applyNumberFormat="1" applyFont="1" applyBorder="1"/>
    <xf numFmtId="0" fontId="1" fillId="0" borderId="105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3" xfId="0" applyNumberFormat="1" applyFont="1" applyBorder="1" applyAlignment="1">
      <alignment horizontal="left"/>
    </xf>
    <xf numFmtId="0" fontId="1" fillId="0" borderId="103" xfId="0" applyFont="1" applyBorder="1" applyAlignment="1">
      <alignment horizontal="right"/>
    </xf>
    <xf numFmtId="49" fontId="1" fillId="0" borderId="105" xfId="0" applyNumberFormat="1" applyFont="1" applyBorder="1" applyAlignment="1">
      <alignment horizontal="left"/>
    </xf>
    <xf numFmtId="0" fontId="1" fillId="0" borderId="105" xfId="0" applyFont="1" applyBorder="1" applyAlignment="1">
      <alignment horizontal="right"/>
    </xf>
    <xf numFmtId="4" fontId="1" fillId="0" borderId="70" xfId="49" applyNumberFormat="1" applyFont="1" applyBorder="1" applyAlignment="1">
      <alignment horizontal="right" vertical="center"/>
    </xf>
    <xf numFmtId="4" fontId="1" fillId="0" borderId="71" xfId="49" applyNumberFormat="1" applyFont="1" applyBorder="1" applyAlignment="1">
      <alignment horizontal="right" vertical="center"/>
    </xf>
    <xf numFmtId="4" fontId="1" fillId="0" borderId="47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" fontId="1" fillId="0" borderId="75" xfId="49" applyNumberFormat="1" applyFont="1" applyBorder="1" applyAlignment="1">
      <alignment horizontal="right" vertical="center"/>
    </xf>
    <xf numFmtId="4" fontId="1" fillId="0" borderId="49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82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</cellXfs>
  <cellStyles count="77">
    <cellStyle name="1 000 Sk" xfId="60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8" xr:uid="{00000000-0005-0000-0000-000003000000}"/>
    <cellStyle name="1000 Sk_fakturuj99" xfId="31" xr:uid="{00000000-0005-0000-0000-000004000000}"/>
    <cellStyle name="20 % – Zvýraznění 1" xfId="27" builtinId="30" customBuiltin="1"/>
    <cellStyle name="20 % – Zvýraznění 2" xfId="41" builtinId="34" customBuiltin="1"/>
    <cellStyle name="20 % – Zvýraznění 3" xfId="45" builtinId="38" customBuiltin="1"/>
    <cellStyle name="20 % – Zvýraznění 4" xfId="48" builtinId="42" customBuiltin="1"/>
    <cellStyle name="20 % – Zvýraznění 5" xfId="38" builtinId="46" customBuiltin="1"/>
    <cellStyle name="20 % – Zvýraznění 6" xfId="42" builtinId="50" customBuiltin="1"/>
    <cellStyle name="20 % – Zvýraznění1" xfId="53" xr:uid="{00000000-0005-0000-0000-000005000000}"/>
    <cellStyle name="20 % – Zvýraznění2" xfId="57" xr:uid="{00000000-0005-0000-0000-000006000000}"/>
    <cellStyle name="20 % – Zvýraznění3" xfId="29" xr:uid="{00000000-0005-0000-0000-000007000000}"/>
    <cellStyle name="20 % – Zvýraznění4" xfId="61" xr:uid="{00000000-0005-0000-0000-000008000000}"/>
    <cellStyle name="20 % – Zvýraznění5" xfId="62" xr:uid="{00000000-0005-0000-0000-000009000000}"/>
    <cellStyle name="20 % – Zvýraznění6" xfId="63" xr:uid="{00000000-0005-0000-0000-00000A000000}"/>
    <cellStyle name="40 % – Zvýraznění 1" xfId="2" builtinId="31" customBuiltin="1"/>
    <cellStyle name="40 % – Zvýraznění 2" xfId="16" builtinId="35" customBuiltin="1"/>
    <cellStyle name="40 % – Zvýraznění 3" xfId="14" builtinId="39" customBuiltin="1"/>
    <cellStyle name="40 % – Zvýraznění 4" xfId="50" builtinId="43" customBuiltin="1"/>
    <cellStyle name="40 % – Zvýraznění 5" xfId="52" builtinId="47" customBuiltin="1"/>
    <cellStyle name="40 % – Zvýraznění 6" xfId="56" builtinId="51" customBuiltin="1"/>
    <cellStyle name="40 % – Zvýraznění1" xfId="33" xr:uid="{00000000-0005-0000-0000-000011000000}"/>
    <cellStyle name="40 % – Zvýraznění2" xfId="64" xr:uid="{00000000-0005-0000-0000-000012000000}"/>
    <cellStyle name="40 % – Zvýraznění3" xfId="65" xr:uid="{00000000-0005-0000-0000-000013000000}"/>
    <cellStyle name="40 % – Zvýraznění4" xfId="66" xr:uid="{00000000-0005-0000-0000-000014000000}"/>
    <cellStyle name="40 % – Zvýraznění5" xfId="36" xr:uid="{00000000-0005-0000-0000-000015000000}"/>
    <cellStyle name="40 % – Zvýraznění6" xfId="67" xr:uid="{00000000-0005-0000-0000-000016000000}"/>
    <cellStyle name="60 % – Zvýraznění 1" xfId="39" builtinId="32" customBuiltin="1"/>
    <cellStyle name="60 % – Zvýraznění 2" xfId="43" builtinId="36" customBuiltin="1"/>
    <cellStyle name="60 % – Zvýraznění 3" xfId="24" builtinId="40" customBuiltin="1"/>
    <cellStyle name="60 % – Zvýraznění 4" xfId="12" builtinId="44" customBuiltin="1"/>
    <cellStyle name="60 % – Zvýraznění 5" xfId="54" builtinId="48" customBuiltin="1"/>
    <cellStyle name="60 % – Zvýraznění 6" xfId="59" builtinId="52" customBuiltin="1"/>
    <cellStyle name="60 % – Zvýraznění1" xfId="68" xr:uid="{00000000-0005-0000-0000-00001D000000}"/>
    <cellStyle name="60 % – Zvýraznění2" xfId="69" xr:uid="{00000000-0005-0000-0000-00001E000000}"/>
    <cellStyle name="60 % – Zvýraznění3" xfId="70" xr:uid="{00000000-0005-0000-0000-00001F000000}"/>
    <cellStyle name="60 % – Zvýraznění4" xfId="71" xr:uid="{00000000-0005-0000-0000-000020000000}"/>
    <cellStyle name="60 % – Zvýraznění5" xfId="72" xr:uid="{00000000-0005-0000-0000-000021000000}"/>
    <cellStyle name="60 % – Zvýraznění6" xfId="73" xr:uid="{00000000-0005-0000-0000-000022000000}"/>
    <cellStyle name="Celkem" xfId="32" xr:uid="{00000000-0005-0000-0000-000029000000}"/>
    <cellStyle name="Čárka" xfId="3" builtinId="3" customBuiltin="1"/>
    <cellStyle name="Čárky bez des. míst" xfId="4" builtinId="6" customBuiltin="1"/>
    <cellStyle name="data" xfId="74" xr:uid="{00000000-0005-0000-0000-00002C000000}"/>
    <cellStyle name="Hypertextový odkaz" xfId="11" builtinId="8" customBuiltin="1"/>
    <cellStyle name="Kontrolní buňka" xfId="8" builtinId="23" customBuiltin="1"/>
    <cellStyle name="Měna" xfId="6" builtinId="4" customBuiltin="1"/>
    <cellStyle name="Měny bez des. míst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17" xr:uid="{00000000-0005-0000-0000-000036000000}"/>
    <cellStyle name="Neutrální" xfId="35" builtinId="28" customBuiltin="1"/>
    <cellStyle name="normálne_KLs" xfId="1" xr:uid="{00000000-0005-0000-0000-000039000000}"/>
    <cellStyle name="normálne_KLv" xfId="49" xr:uid="{00000000-0005-0000-0000-00003A000000}"/>
    <cellStyle name="Normální" xfId="0" builtinId="0" customBuiltin="1"/>
    <cellStyle name="Použitý hypertextový odkaz" xfId="13" builtinId="9" customBuiltin="1"/>
    <cellStyle name="Poznámka" xfId="10" builtinId="10" customBuiltin="1"/>
    <cellStyle name="Procenta" xfId="7" builtinId="5" customBuiltin="1"/>
    <cellStyle name="Propojená buňka" xfId="30" builtinId="24" customBuiltin="1"/>
    <cellStyle name="Správně" xfId="25" builtinId="26" customBuiltin="1"/>
    <cellStyle name="Špatně" xfId="34" builtinId="27" customBuiltin="1"/>
    <cellStyle name="TEXT" xfId="75" xr:uid="{00000000-0005-0000-0000-00003F000000}"/>
    <cellStyle name="Text upozornění" xfId="15" xr:uid="{00000000-0005-0000-0000-000040000000}"/>
    <cellStyle name="TEXT1" xfId="76" xr:uid="{00000000-0005-0000-0000-000041000000}"/>
    <cellStyle name="Vstup" xfId="23" builtinId="20" customBuiltin="1"/>
    <cellStyle name="Výpočet" xfId="28" builtinId="22" customBuiltin="1"/>
    <cellStyle name="Výstup" xfId="26" builtinId="21" customBuiltin="1"/>
    <cellStyle name="Vysvětlující text" xfId="18" builtinId="53" customBuiltin="1"/>
    <cellStyle name="Zvýraznění 1" xfId="37" builtinId="29" customBuiltin="1"/>
    <cellStyle name="Zvýraznění 2" xfId="40" builtinId="33" customBuiltin="1"/>
    <cellStyle name="Zvýraznění 3" xfId="44" builtinId="37" customBuiltin="1"/>
    <cellStyle name="Zvýraznění 4" xfId="46" builtinId="41" customBuiltin="1"/>
    <cellStyle name="Zvýraznění 5" xfId="51" builtinId="45" customBuiltin="1"/>
    <cellStyle name="Zvýraznění 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extLst>
            <a:ext uri="smNativeData">
              <pm:smNativeData xmlns:pm="smNativeData" xmlns="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5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D75" sqref="D75"/>
    </sheetView>
  </sheetViews>
  <sheetFormatPr defaultColWidth="9.140625" defaultRowHeight="12.75"/>
  <cols>
    <col min="1" max="1" width="6.7109375" style="108" customWidth="1"/>
    <col min="2" max="2" width="3.7109375" style="109" customWidth="1"/>
    <col min="3" max="3" width="13" style="110" customWidth="1"/>
    <col min="4" max="4" width="35.7109375" style="111" customWidth="1"/>
    <col min="5" max="5" width="10.7109375" style="112" customWidth="1"/>
    <col min="6" max="6" width="5.28515625" style="113" customWidth="1"/>
    <col min="7" max="7" width="8.7109375" style="114" customWidth="1"/>
    <col min="8" max="9" width="9.7109375" style="114" hidden="1" customWidth="1"/>
    <col min="10" max="10" width="9.7109375" style="114" customWidth="1"/>
    <col min="11" max="11" width="7.42578125" style="115" hidden="1" customWidth="1"/>
    <col min="12" max="12" width="8.28515625" style="115" hidden="1" customWidth="1"/>
    <col min="13" max="13" width="9.140625" style="112" hidden="1"/>
    <col min="14" max="14" width="7" style="112" hidden="1" customWidth="1"/>
    <col min="15" max="15" width="3.5703125" style="113" customWidth="1"/>
    <col min="16" max="16" width="12.7109375" style="113" hidden="1" customWidth="1"/>
    <col min="17" max="19" width="13.28515625" style="112" hidden="1" customWidth="1"/>
    <col min="20" max="20" width="10.5703125" style="116" hidden="1" customWidth="1"/>
    <col min="21" max="21" width="10.28515625" style="116" hidden="1" customWidth="1"/>
    <col min="22" max="22" width="5.7109375" style="116" hidden="1" customWidth="1"/>
    <col min="23" max="23" width="9.140625" style="117" hidden="1"/>
    <col min="24" max="25" width="5.7109375" style="113" hidden="1" customWidth="1"/>
    <col min="26" max="26" width="7.5703125" style="113" hidden="1" customWidth="1"/>
    <col min="27" max="27" width="24.85546875" style="113" hidden="1" customWidth="1"/>
    <col min="28" max="28" width="4.28515625" style="113" hidden="1" customWidth="1"/>
    <col min="29" max="29" width="8.28515625" style="113" hidden="1" customWidth="1"/>
    <col min="30" max="30" width="8.7109375" style="113" hidden="1" customWidth="1"/>
    <col min="31" max="34" width="9.140625" style="113" hidden="1"/>
    <col min="35" max="35" width="9.140625" style="86"/>
    <col min="36" max="37" width="0" style="86" hidden="1" customWidth="1"/>
    <col min="38" max="16384" width="9.140625" style="86"/>
  </cols>
  <sheetData>
    <row r="1" spans="1:37" ht="24">
      <c r="A1" s="90" t="s">
        <v>117</v>
      </c>
      <c r="B1" s="86"/>
      <c r="C1" s="86"/>
      <c r="D1" s="86"/>
      <c r="E1" s="90" t="s">
        <v>118</v>
      </c>
      <c r="F1" s="86"/>
      <c r="G1" s="87"/>
      <c r="H1" s="86"/>
      <c r="I1" s="86"/>
      <c r="J1" s="87"/>
      <c r="K1" s="88"/>
      <c r="L1" s="86"/>
      <c r="M1" s="86"/>
      <c r="N1" s="86"/>
      <c r="O1" s="86"/>
      <c r="P1" s="86"/>
      <c r="Q1" s="89"/>
      <c r="R1" s="89"/>
      <c r="S1" s="89"/>
      <c r="T1" s="86"/>
      <c r="U1" s="86"/>
      <c r="V1" s="86"/>
      <c r="W1" s="86"/>
      <c r="X1" s="86"/>
      <c r="Y1" s="86"/>
      <c r="Z1" s="83" t="s">
        <v>6</v>
      </c>
      <c r="AA1" s="169" t="s">
        <v>7</v>
      </c>
      <c r="AB1" s="83" t="s">
        <v>8</v>
      </c>
      <c r="AC1" s="83" t="s">
        <v>9</v>
      </c>
      <c r="AD1" s="83" t="s">
        <v>10</v>
      </c>
      <c r="AE1" s="138" t="s">
        <v>11</v>
      </c>
      <c r="AF1" s="139" t="s">
        <v>12</v>
      </c>
      <c r="AG1" s="86"/>
      <c r="AH1" s="86"/>
    </row>
    <row r="2" spans="1:37">
      <c r="A2" s="90" t="s">
        <v>330</v>
      </c>
      <c r="B2" s="86"/>
      <c r="C2" s="86"/>
      <c r="D2" s="86"/>
      <c r="E2" s="90" t="s">
        <v>119</v>
      </c>
      <c r="F2" s="86"/>
      <c r="G2" s="87"/>
      <c r="H2" s="118"/>
      <c r="I2" s="86"/>
      <c r="J2" s="87"/>
      <c r="K2" s="88"/>
      <c r="L2" s="86"/>
      <c r="M2" s="86"/>
      <c r="N2" s="86"/>
      <c r="O2" s="86"/>
      <c r="P2" s="86"/>
      <c r="Q2" s="89"/>
      <c r="R2" s="89"/>
      <c r="S2" s="89"/>
      <c r="T2" s="86"/>
      <c r="U2" s="86"/>
      <c r="V2" s="86"/>
      <c r="W2" s="86"/>
      <c r="X2" s="86"/>
      <c r="Y2" s="86"/>
      <c r="Z2" s="83" t="s">
        <v>13</v>
      </c>
      <c r="AA2" s="84" t="s">
        <v>14</v>
      </c>
      <c r="AB2" s="84" t="s">
        <v>15</v>
      </c>
      <c r="AC2" s="84"/>
      <c r="AD2" s="85"/>
      <c r="AE2" s="138">
        <v>1</v>
      </c>
      <c r="AF2" s="140">
        <v>123.5</v>
      </c>
      <c r="AG2" s="86"/>
      <c r="AH2" s="86"/>
    </row>
    <row r="3" spans="1:37">
      <c r="A3" s="90" t="s">
        <v>16</v>
      </c>
      <c r="B3" s="86"/>
      <c r="C3" s="86"/>
      <c r="D3" s="86"/>
      <c r="E3" s="90" t="s">
        <v>120</v>
      </c>
      <c r="F3" s="86"/>
      <c r="G3" s="87"/>
      <c r="H3" s="86"/>
      <c r="I3" s="86"/>
      <c r="J3" s="87"/>
      <c r="K3" s="88"/>
      <c r="L3" s="86"/>
      <c r="M3" s="86"/>
      <c r="N3" s="86"/>
      <c r="O3" s="86"/>
      <c r="P3" s="86"/>
      <c r="Q3" s="89"/>
      <c r="R3" s="89"/>
      <c r="S3" s="89"/>
      <c r="T3" s="86"/>
      <c r="U3" s="86"/>
      <c r="V3" s="86"/>
      <c r="W3" s="86"/>
      <c r="X3" s="86"/>
      <c r="Y3" s="86"/>
      <c r="Z3" s="83" t="s">
        <v>17</v>
      </c>
      <c r="AA3" s="84" t="s">
        <v>18</v>
      </c>
      <c r="AB3" s="84" t="s">
        <v>15</v>
      </c>
      <c r="AC3" s="84" t="s">
        <v>19</v>
      </c>
      <c r="AD3" s="85" t="s">
        <v>20</v>
      </c>
      <c r="AE3" s="138">
        <v>2</v>
      </c>
      <c r="AF3" s="141">
        <v>123.46</v>
      </c>
      <c r="AG3" s="86"/>
      <c r="AH3" s="86"/>
    </row>
    <row r="4" spans="1:3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9"/>
      <c r="R4" s="89"/>
      <c r="S4" s="89"/>
      <c r="T4" s="86"/>
      <c r="U4" s="86"/>
      <c r="V4" s="86"/>
      <c r="W4" s="86"/>
      <c r="X4" s="86"/>
      <c r="Y4" s="86"/>
      <c r="Z4" s="83" t="s">
        <v>21</v>
      </c>
      <c r="AA4" s="84" t="s">
        <v>22</v>
      </c>
      <c r="AB4" s="84" t="s">
        <v>15</v>
      </c>
      <c r="AC4" s="84"/>
      <c r="AD4" s="85"/>
      <c r="AE4" s="138">
        <v>3</v>
      </c>
      <c r="AF4" s="142">
        <v>123.45699999999999</v>
      </c>
      <c r="AG4" s="86"/>
      <c r="AH4" s="86"/>
    </row>
    <row r="5" spans="1:37">
      <c r="A5" s="90" t="s">
        <v>121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9"/>
      <c r="R5" s="89"/>
      <c r="S5" s="89"/>
      <c r="T5" s="86"/>
      <c r="U5" s="86"/>
      <c r="V5" s="86"/>
      <c r="W5" s="86"/>
      <c r="X5" s="86"/>
      <c r="Y5" s="86"/>
      <c r="Z5" s="83" t="s">
        <v>23</v>
      </c>
      <c r="AA5" s="84" t="s">
        <v>18</v>
      </c>
      <c r="AB5" s="84" t="s">
        <v>15</v>
      </c>
      <c r="AC5" s="84" t="s">
        <v>19</v>
      </c>
      <c r="AD5" s="85" t="s">
        <v>20</v>
      </c>
      <c r="AE5" s="138">
        <v>4</v>
      </c>
      <c r="AF5" s="143">
        <v>123.4567</v>
      </c>
      <c r="AG5" s="86"/>
      <c r="AH5" s="86"/>
    </row>
    <row r="6" spans="1:37">
      <c r="A6" s="90" t="s">
        <v>122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9"/>
      <c r="R6" s="89"/>
      <c r="S6" s="89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138" t="s">
        <v>24</v>
      </c>
      <c r="AF6" s="141">
        <v>123.46</v>
      </c>
      <c r="AG6" s="86"/>
      <c r="AH6" s="86"/>
    </row>
    <row r="7" spans="1:37">
      <c r="A7" s="90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9"/>
      <c r="R7" s="89"/>
      <c r="S7" s="89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</row>
    <row r="8" spans="1:37" ht="13.5">
      <c r="A8" s="86"/>
      <c r="B8" s="119"/>
      <c r="C8" s="120"/>
      <c r="D8" s="91" t="str">
        <f>CONCATENATE(AA2," ",AB2," ",AC2," ",AD2)</f>
        <v xml:space="preserve">Prehľad rozpočtových nákladov v EUR  </v>
      </c>
      <c r="E8" s="89"/>
      <c r="F8" s="86"/>
      <c r="G8" s="87"/>
      <c r="H8" s="87"/>
      <c r="I8" s="87"/>
      <c r="J8" s="87"/>
      <c r="K8" s="88"/>
      <c r="L8" s="88"/>
      <c r="M8" s="89"/>
      <c r="N8" s="89"/>
      <c r="O8" s="86"/>
      <c r="P8" s="86"/>
      <c r="Q8" s="89"/>
      <c r="R8" s="89"/>
      <c r="S8" s="89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37">
      <c r="A9" s="92" t="s">
        <v>25</v>
      </c>
      <c r="B9" s="92" t="s">
        <v>26</v>
      </c>
      <c r="C9" s="92" t="s">
        <v>27</v>
      </c>
      <c r="D9" s="92" t="s">
        <v>28</v>
      </c>
      <c r="E9" s="92" t="s">
        <v>29</v>
      </c>
      <c r="F9" s="92" t="s">
        <v>30</v>
      </c>
      <c r="G9" s="92" t="s">
        <v>31</v>
      </c>
      <c r="H9" s="92" t="s">
        <v>32</v>
      </c>
      <c r="I9" s="92" t="s">
        <v>33</v>
      </c>
      <c r="J9" s="92" t="s">
        <v>34</v>
      </c>
      <c r="K9" s="122" t="s">
        <v>35</v>
      </c>
      <c r="L9" s="123"/>
      <c r="M9" s="124" t="s">
        <v>36</v>
      </c>
      <c r="N9" s="123"/>
      <c r="O9" s="92" t="s">
        <v>4</v>
      </c>
      <c r="P9" s="125" t="s">
        <v>37</v>
      </c>
      <c r="Q9" s="128" t="s">
        <v>29</v>
      </c>
      <c r="R9" s="128" t="s">
        <v>29</v>
      </c>
      <c r="S9" s="125" t="s">
        <v>29</v>
      </c>
      <c r="T9" s="129" t="s">
        <v>38</v>
      </c>
      <c r="U9" s="130" t="s">
        <v>39</v>
      </c>
      <c r="V9" s="131" t="s">
        <v>40</v>
      </c>
      <c r="W9" s="92" t="s">
        <v>41</v>
      </c>
      <c r="X9" s="92" t="s">
        <v>42</v>
      </c>
      <c r="Y9" s="92" t="s">
        <v>43</v>
      </c>
      <c r="Z9" s="144" t="s">
        <v>44</v>
      </c>
      <c r="AA9" s="144" t="s">
        <v>45</v>
      </c>
      <c r="AB9" s="92" t="s">
        <v>40</v>
      </c>
      <c r="AC9" s="92" t="s">
        <v>46</v>
      </c>
      <c r="AD9" s="92" t="s">
        <v>47</v>
      </c>
      <c r="AE9" s="145" t="s">
        <v>48</v>
      </c>
      <c r="AF9" s="145" t="s">
        <v>49</v>
      </c>
      <c r="AG9" s="145" t="s">
        <v>29</v>
      </c>
      <c r="AH9" s="145" t="s">
        <v>50</v>
      </c>
      <c r="AJ9" s="86" t="s">
        <v>145</v>
      </c>
      <c r="AK9" s="86" t="s">
        <v>147</v>
      </c>
    </row>
    <row r="10" spans="1:37">
      <c r="A10" s="94" t="s">
        <v>51</v>
      </c>
      <c r="B10" s="94" t="s">
        <v>52</v>
      </c>
      <c r="C10" s="121"/>
      <c r="D10" s="94" t="s">
        <v>53</v>
      </c>
      <c r="E10" s="94" t="s">
        <v>54</v>
      </c>
      <c r="F10" s="94" t="s">
        <v>55</v>
      </c>
      <c r="G10" s="94" t="s">
        <v>56</v>
      </c>
      <c r="H10" s="94" t="s">
        <v>57</v>
      </c>
      <c r="I10" s="94" t="s">
        <v>58</v>
      </c>
      <c r="J10" s="94"/>
      <c r="K10" s="94" t="s">
        <v>31</v>
      </c>
      <c r="L10" s="94" t="s">
        <v>34</v>
      </c>
      <c r="M10" s="126" t="s">
        <v>31</v>
      </c>
      <c r="N10" s="94" t="s">
        <v>34</v>
      </c>
      <c r="O10" s="94" t="s">
        <v>59</v>
      </c>
      <c r="P10" s="127"/>
      <c r="Q10" s="132" t="s">
        <v>60</v>
      </c>
      <c r="R10" s="132" t="s">
        <v>61</v>
      </c>
      <c r="S10" s="127" t="s">
        <v>62</v>
      </c>
      <c r="T10" s="133" t="s">
        <v>63</v>
      </c>
      <c r="U10" s="134" t="s">
        <v>64</v>
      </c>
      <c r="V10" s="135" t="s">
        <v>65</v>
      </c>
      <c r="W10" s="136"/>
      <c r="X10" s="137"/>
      <c r="Y10" s="137"/>
      <c r="Z10" s="146" t="s">
        <v>66</v>
      </c>
      <c r="AA10" s="146" t="s">
        <v>51</v>
      </c>
      <c r="AB10" s="94" t="s">
        <v>67</v>
      </c>
      <c r="AC10" s="137"/>
      <c r="AD10" s="137"/>
      <c r="AE10" s="147"/>
      <c r="AF10" s="147"/>
      <c r="AG10" s="147"/>
      <c r="AH10" s="147"/>
      <c r="AJ10" s="86" t="s">
        <v>146</v>
      </c>
      <c r="AK10" s="86" t="s">
        <v>148</v>
      </c>
    </row>
    <row r="12" spans="1:37">
      <c r="B12" s="157" t="s">
        <v>149</v>
      </c>
    </row>
    <row r="13" spans="1:37">
      <c r="B13" s="110" t="s">
        <v>150</v>
      </c>
    </row>
    <row r="14" spans="1:37" ht="25.5">
      <c r="A14" s="108">
        <v>1</v>
      </c>
      <c r="B14" s="109" t="s">
        <v>151</v>
      </c>
      <c r="C14" s="110" t="s">
        <v>152</v>
      </c>
      <c r="D14" s="111" t="s">
        <v>153</v>
      </c>
      <c r="E14" s="112">
        <v>2543.8000000000002</v>
      </c>
      <c r="F14" s="113" t="s">
        <v>154</v>
      </c>
      <c r="G14" s="114">
        <v>5.13</v>
      </c>
      <c r="H14" s="114">
        <f>ROUND(E14*G14,2)</f>
        <v>13049.69</v>
      </c>
      <c r="J14" s="114">
        <f>ROUND(E14*G14,2)</f>
        <v>13049.69</v>
      </c>
      <c r="L14" s="115">
        <f>E14*K14</f>
        <v>0</v>
      </c>
      <c r="M14" s="112">
        <v>0.254</v>
      </c>
      <c r="N14" s="112">
        <f>E14*M14</f>
        <v>646.12520000000006</v>
      </c>
      <c r="O14" s="113">
        <v>20</v>
      </c>
      <c r="P14" s="113" t="s">
        <v>155</v>
      </c>
      <c r="V14" s="116" t="s">
        <v>108</v>
      </c>
      <c r="W14" s="117">
        <v>185.697</v>
      </c>
      <c r="X14" s="110" t="s">
        <v>156</v>
      </c>
      <c r="Y14" s="110" t="s">
        <v>152</v>
      </c>
      <c r="Z14" s="113" t="s">
        <v>157</v>
      </c>
      <c r="AB14" s="113">
        <v>1</v>
      </c>
      <c r="AJ14" s="86" t="s">
        <v>158</v>
      </c>
      <c r="AK14" s="86" t="s">
        <v>159</v>
      </c>
    </row>
    <row r="15" spans="1:37">
      <c r="A15" s="108">
        <v>2</v>
      </c>
      <c r="B15" s="109" t="s">
        <v>160</v>
      </c>
      <c r="C15" s="110" t="s">
        <v>161</v>
      </c>
      <c r="D15" s="111" t="s">
        <v>162</v>
      </c>
      <c r="E15" s="112">
        <v>11.086</v>
      </c>
      <c r="F15" s="113" t="s">
        <v>163</v>
      </c>
      <c r="G15" s="114">
        <v>45.01</v>
      </c>
      <c r="H15" s="114">
        <f>ROUND(E15*G15,2)</f>
        <v>498.98</v>
      </c>
      <c r="J15" s="114">
        <f>ROUND(E15*G15,2)</f>
        <v>498.98</v>
      </c>
      <c r="L15" s="115">
        <f>E15*K15</f>
        <v>0</v>
      </c>
      <c r="N15" s="112">
        <f>E15*M15</f>
        <v>0</v>
      </c>
      <c r="O15" s="113">
        <v>20</v>
      </c>
      <c r="P15" s="113" t="s">
        <v>155</v>
      </c>
      <c r="V15" s="116" t="s">
        <v>108</v>
      </c>
      <c r="W15" s="117">
        <v>34.566000000000003</v>
      </c>
      <c r="X15" s="110" t="s">
        <v>164</v>
      </c>
      <c r="Y15" s="110" t="s">
        <v>161</v>
      </c>
      <c r="Z15" s="113" t="s">
        <v>165</v>
      </c>
      <c r="AB15" s="113">
        <v>7</v>
      </c>
      <c r="AJ15" s="86" t="s">
        <v>158</v>
      </c>
      <c r="AK15" s="86" t="s">
        <v>159</v>
      </c>
    </row>
    <row r="16" spans="1:37" ht="25.5">
      <c r="D16" s="158" t="s">
        <v>166</v>
      </c>
      <c r="E16" s="159"/>
      <c r="F16" s="160"/>
      <c r="G16" s="161"/>
      <c r="H16" s="161"/>
      <c r="I16" s="161"/>
      <c r="J16" s="161"/>
      <c r="K16" s="162"/>
      <c r="L16" s="162"/>
      <c r="M16" s="159"/>
      <c r="N16" s="159"/>
      <c r="O16" s="160"/>
      <c r="P16" s="160"/>
      <c r="Q16" s="159"/>
      <c r="R16" s="159"/>
      <c r="S16" s="159"/>
      <c r="T16" s="163"/>
      <c r="U16" s="163"/>
      <c r="V16" s="163" t="s">
        <v>0</v>
      </c>
      <c r="W16" s="164"/>
      <c r="X16" s="160"/>
    </row>
    <row r="17" spans="1:37">
      <c r="A17" s="108">
        <v>3</v>
      </c>
      <c r="B17" s="109" t="s">
        <v>160</v>
      </c>
      <c r="C17" s="110" t="s">
        <v>167</v>
      </c>
      <c r="D17" s="111" t="s">
        <v>168</v>
      </c>
      <c r="E17" s="112">
        <v>11.086</v>
      </c>
      <c r="F17" s="113" t="s">
        <v>163</v>
      </c>
      <c r="G17" s="114">
        <v>3.23</v>
      </c>
      <c r="H17" s="114">
        <f>ROUND(E17*G17,2)</f>
        <v>35.81</v>
      </c>
      <c r="J17" s="114">
        <f>ROUND(E17*G17,2)</f>
        <v>35.81</v>
      </c>
      <c r="L17" s="115">
        <f>E17*K17</f>
        <v>0</v>
      </c>
      <c r="N17" s="112">
        <f>E17*M17</f>
        <v>0</v>
      </c>
      <c r="O17" s="113">
        <v>20</v>
      </c>
      <c r="P17" s="113" t="s">
        <v>155</v>
      </c>
      <c r="V17" s="116" t="s">
        <v>108</v>
      </c>
      <c r="W17" s="117">
        <v>2.76</v>
      </c>
      <c r="X17" s="110" t="s">
        <v>169</v>
      </c>
      <c r="Y17" s="110" t="s">
        <v>167</v>
      </c>
      <c r="Z17" s="113" t="s">
        <v>165</v>
      </c>
      <c r="AB17" s="113">
        <v>7</v>
      </c>
      <c r="AJ17" s="86" t="s">
        <v>158</v>
      </c>
      <c r="AK17" s="86" t="s">
        <v>159</v>
      </c>
    </row>
    <row r="18" spans="1:37">
      <c r="A18" s="108">
        <v>4</v>
      </c>
      <c r="B18" s="109" t="s">
        <v>160</v>
      </c>
      <c r="C18" s="110" t="s">
        <v>170</v>
      </c>
      <c r="D18" s="111" t="s">
        <v>171</v>
      </c>
      <c r="E18" s="112">
        <v>25.34</v>
      </c>
      <c r="F18" s="113" t="s">
        <v>154</v>
      </c>
      <c r="G18" s="114">
        <v>3.27</v>
      </c>
      <c r="H18" s="114">
        <f>ROUND(E18*G18,2)</f>
        <v>82.86</v>
      </c>
      <c r="J18" s="114">
        <f>ROUND(E18*G18,2)</f>
        <v>82.86</v>
      </c>
      <c r="K18" s="115">
        <v>2.5000000000000001E-4</v>
      </c>
      <c r="L18" s="115">
        <f>E18*K18</f>
        <v>6.3350000000000004E-3</v>
      </c>
      <c r="N18" s="112">
        <f>E18*M18</f>
        <v>0</v>
      </c>
      <c r="O18" s="113">
        <v>20</v>
      </c>
      <c r="P18" s="113" t="s">
        <v>155</v>
      </c>
      <c r="V18" s="116" t="s">
        <v>108</v>
      </c>
      <c r="W18" s="117">
        <v>3.9529999999999998</v>
      </c>
      <c r="X18" s="110" t="s">
        <v>172</v>
      </c>
      <c r="Y18" s="110" t="s">
        <v>170</v>
      </c>
      <c r="Z18" s="113" t="s">
        <v>165</v>
      </c>
      <c r="AB18" s="113">
        <v>1</v>
      </c>
      <c r="AJ18" s="86" t="s">
        <v>158</v>
      </c>
      <c r="AK18" s="86" t="s">
        <v>159</v>
      </c>
    </row>
    <row r="19" spans="1:37" ht="25.5">
      <c r="D19" s="158" t="s">
        <v>173</v>
      </c>
      <c r="E19" s="159"/>
      <c r="F19" s="160"/>
      <c r="G19" s="161"/>
      <c r="H19" s="161"/>
      <c r="I19" s="161"/>
      <c r="J19" s="161"/>
      <c r="K19" s="162"/>
      <c r="L19" s="162"/>
      <c r="M19" s="159"/>
      <c r="N19" s="159"/>
      <c r="O19" s="160"/>
      <c r="P19" s="160"/>
      <c r="Q19" s="159"/>
      <c r="R19" s="159"/>
      <c r="S19" s="159"/>
      <c r="T19" s="163"/>
      <c r="U19" s="163"/>
      <c r="V19" s="163" t="s">
        <v>0</v>
      </c>
      <c r="W19" s="164"/>
      <c r="X19" s="160"/>
    </row>
    <row r="20" spans="1:37">
      <c r="A20" s="108">
        <v>5</v>
      </c>
      <c r="B20" s="109" t="s">
        <v>160</v>
      </c>
      <c r="C20" s="110" t="s">
        <v>174</v>
      </c>
      <c r="D20" s="111" t="s">
        <v>175</v>
      </c>
      <c r="E20" s="112">
        <v>25.34</v>
      </c>
      <c r="F20" s="113" t="s">
        <v>154</v>
      </c>
      <c r="G20" s="114">
        <v>1.19</v>
      </c>
      <c r="H20" s="114">
        <f>ROUND(E20*G20,2)</f>
        <v>30.15</v>
      </c>
      <c r="J20" s="114">
        <f>ROUND(E20*G20,2)</f>
        <v>30.15</v>
      </c>
      <c r="L20" s="115">
        <f>E20*K20</f>
        <v>0</v>
      </c>
      <c r="N20" s="112">
        <f>E20*M20</f>
        <v>0</v>
      </c>
      <c r="O20" s="113">
        <v>20</v>
      </c>
      <c r="P20" s="113" t="s">
        <v>155</v>
      </c>
      <c r="V20" s="116" t="s">
        <v>108</v>
      </c>
      <c r="W20" s="117">
        <v>2.407</v>
      </c>
      <c r="X20" s="110" t="s">
        <v>176</v>
      </c>
      <c r="Y20" s="110" t="s">
        <v>174</v>
      </c>
      <c r="Z20" s="113" t="s">
        <v>165</v>
      </c>
      <c r="AB20" s="113">
        <v>1</v>
      </c>
      <c r="AJ20" s="86" t="s">
        <v>158</v>
      </c>
      <c r="AK20" s="86" t="s">
        <v>159</v>
      </c>
    </row>
    <row r="21" spans="1:37" ht="25.5">
      <c r="A21" s="108">
        <v>6</v>
      </c>
      <c r="B21" s="109" t="s">
        <v>160</v>
      </c>
      <c r="C21" s="110" t="s">
        <v>177</v>
      </c>
      <c r="D21" s="111" t="s">
        <v>178</v>
      </c>
      <c r="E21" s="112">
        <v>11.086</v>
      </c>
      <c r="F21" s="113" t="s">
        <v>163</v>
      </c>
      <c r="G21" s="114">
        <v>3.52</v>
      </c>
      <c r="H21" s="114">
        <f>ROUND(E21*G21,2)</f>
        <v>39.020000000000003</v>
      </c>
      <c r="J21" s="114">
        <f>ROUND(E21*G21,2)</f>
        <v>39.020000000000003</v>
      </c>
      <c r="L21" s="115">
        <f>E21*K21</f>
        <v>0</v>
      </c>
      <c r="N21" s="112">
        <f>E21*M21</f>
        <v>0</v>
      </c>
      <c r="O21" s="113">
        <v>20</v>
      </c>
      <c r="P21" s="113" t="s">
        <v>155</v>
      </c>
      <c r="V21" s="116" t="s">
        <v>108</v>
      </c>
      <c r="W21" s="117">
        <v>3.5139999999999998</v>
      </c>
      <c r="X21" s="110" t="s">
        <v>179</v>
      </c>
      <c r="Y21" s="110" t="s">
        <v>177</v>
      </c>
      <c r="Z21" s="113" t="s">
        <v>180</v>
      </c>
      <c r="AB21" s="113">
        <v>1</v>
      </c>
      <c r="AJ21" s="86" t="s">
        <v>158</v>
      </c>
      <c r="AK21" s="86" t="s">
        <v>159</v>
      </c>
    </row>
    <row r="22" spans="1:37">
      <c r="A22" s="108">
        <v>7</v>
      </c>
      <c r="B22" s="109" t="s">
        <v>160</v>
      </c>
      <c r="C22" s="110" t="s">
        <v>181</v>
      </c>
      <c r="D22" s="111" t="s">
        <v>182</v>
      </c>
      <c r="E22" s="112">
        <v>10.226000000000001</v>
      </c>
      <c r="F22" s="113" t="s">
        <v>163</v>
      </c>
      <c r="G22" s="114">
        <v>1.4</v>
      </c>
      <c r="H22" s="114">
        <f>ROUND(E22*G22,2)</f>
        <v>14.32</v>
      </c>
      <c r="J22" s="114">
        <f>ROUND(E22*G22,2)</f>
        <v>14.32</v>
      </c>
      <c r="L22" s="115">
        <f>E22*K22</f>
        <v>0</v>
      </c>
      <c r="N22" s="112">
        <f>E22*M22</f>
        <v>0</v>
      </c>
      <c r="O22" s="113">
        <v>20</v>
      </c>
      <c r="P22" s="113" t="s">
        <v>155</v>
      </c>
      <c r="V22" s="116" t="s">
        <v>108</v>
      </c>
      <c r="W22" s="117">
        <v>0.82799999999999996</v>
      </c>
      <c r="X22" s="110" t="s">
        <v>183</v>
      </c>
      <c r="Y22" s="110" t="s">
        <v>181</v>
      </c>
      <c r="Z22" s="113" t="s">
        <v>180</v>
      </c>
      <c r="AB22" s="113">
        <v>1</v>
      </c>
      <c r="AJ22" s="86" t="s">
        <v>158</v>
      </c>
      <c r="AK22" s="86" t="s">
        <v>159</v>
      </c>
    </row>
    <row r="23" spans="1:37" ht="25.5">
      <c r="A23" s="108">
        <v>8</v>
      </c>
      <c r="B23" s="109" t="s">
        <v>160</v>
      </c>
      <c r="C23" s="110" t="s">
        <v>184</v>
      </c>
      <c r="D23" s="111" t="s">
        <v>185</v>
      </c>
      <c r="E23" s="112">
        <v>0.86</v>
      </c>
      <c r="F23" s="113" t="s">
        <v>163</v>
      </c>
      <c r="G23" s="114">
        <v>7.63</v>
      </c>
      <c r="H23" s="114">
        <f>ROUND(E23*G23,2)</f>
        <v>6.56</v>
      </c>
      <c r="J23" s="114">
        <f>ROUND(E23*G23,2)</f>
        <v>6.56</v>
      </c>
      <c r="L23" s="115">
        <f>E23*K23</f>
        <v>0</v>
      </c>
      <c r="N23" s="112">
        <f>E23*M23</f>
        <v>0</v>
      </c>
      <c r="O23" s="113">
        <v>20</v>
      </c>
      <c r="P23" s="113" t="s">
        <v>155</v>
      </c>
      <c r="V23" s="116" t="s">
        <v>108</v>
      </c>
      <c r="W23" s="117">
        <v>8.9999999999999993E-3</v>
      </c>
      <c r="X23" s="110" t="s">
        <v>186</v>
      </c>
      <c r="Y23" s="110" t="s">
        <v>184</v>
      </c>
      <c r="Z23" s="113" t="s">
        <v>180</v>
      </c>
      <c r="AB23" s="113">
        <v>1</v>
      </c>
      <c r="AJ23" s="86" t="s">
        <v>158</v>
      </c>
      <c r="AK23" s="86" t="s">
        <v>159</v>
      </c>
    </row>
    <row r="24" spans="1:37">
      <c r="D24" s="158" t="s">
        <v>187</v>
      </c>
      <c r="E24" s="159"/>
      <c r="F24" s="160"/>
      <c r="G24" s="161"/>
      <c r="H24" s="161"/>
      <c r="I24" s="161"/>
      <c r="J24" s="161"/>
      <c r="K24" s="162"/>
      <c r="L24" s="162"/>
      <c r="M24" s="159"/>
      <c r="N24" s="159"/>
      <c r="O24" s="160"/>
      <c r="P24" s="160"/>
      <c r="Q24" s="159"/>
      <c r="R24" s="159"/>
      <c r="S24" s="159"/>
      <c r="T24" s="163"/>
      <c r="U24" s="163"/>
      <c r="V24" s="163" t="s">
        <v>0</v>
      </c>
      <c r="W24" s="164"/>
      <c r="X24" s="160"/>
    </row>
    <row r="25" spans="1:37">
      <c r="A25" s="108">
        <v>9</v>
      </c>
      <c r="B25" s="109" t="s">
        <v>160</v>
      </c>
      <c r="C25" s="110" t="s">
        <v>188</v>
      </c>
      <c r="D25" s="111" t="s">
        <v>189</v>
      </c>
      <c r="E25" s="112">
        <v>0.86</v>
      </c>
      <c r="F25" s="113" t="s">
        <v>163</v>
      </c>
      <c r="G25" s="114">
        <v>7.55</v>
      </c>
      <c r="H25" s="114">
        <f>ROUND(E25*G25,2)</f>
        <v>6.49</v>
      </c>
      <c r="J25" s="114">
        <f>ROUND(E25*G25,2)</f>
        <v>6.49</v>
      </c>
      <c r="L25" s="115">
        <f>E25*K25</f>
        <v>0</v>
      </c>
      <c r="N25" s="112">
        <f>E25*M25</f>
        <v>0</v>
      </c>
      <c r="O25" s="113">
        <v>20</v>
      </c>
      <c r="P25" s="113" t="s">
        <v>155</v>
      </c>
      <c r="V25" s="116" t="s">
        <v>108</v>
      </c>
      <c r="W25" s="117">
        <v>0.51600000000000001</v>
      </c>
      <c r="X25" s="110" t="s">
        <v>190</v>
      </c>
      <c r="Y25" s="110" t="s">
        <v>188</v>
      </c>
      <c r="Z25" s="113" t="s">
        <v>165</v>
      </c>
      <c r="AB25" s="113">
        <v>1</v>
      </c>
      <c r="AJ25" s="86" t="s">
        <v>158</v>
      </c>
      <c r="AK25" s="86" t="s">
        <v>159</v>
      </c>
    </row>
    <row r="26" spans="1:37">
      <c r="A26" s="108">
        <v>10</v>
      </c>
      <c r="B26" s="109" t="s">
        <v>160</v>
      </c>
      <c r="C26" s="110" t="s">
        <v>191</v>
      </c>
      <c r="D26" s="111" t="s">
        <v>192</v>
      </c>
      <c r="E26" s="112">
        <v>0.86</v>
      </c>
      <c r="F26" s="113" t="s">
        <v>163</v>
      </c>
      <c r="G26" s="114">
        <v>0.73</v>
      </c>
      <c r="H26" s="114">
        <f>ROUND(E26*G26,2)</f>
        <v>0.63</v>
      </c>
      <c r="J26" s="114">
        <f>ROUND(E26*G26,2)</f>
        <v>0.63</v>
      </c>
      <c r="L26" s="115">
        <f>E26*K26</f>
        <v>0</v>
      </c>
      <c r="N26" s="112">
        <f>E26*M26</f>
        <v>0</v>
      </c>
      <c r="O26" s="113">
        <v>20</v>
      </c>
      <c r="P26" s="113" t="s">
        <v>155</v>
      </c>
      <c r="V26" s="116" t="s">
        <v>108</v>
      </c>
      <c r="W26" s="117">
        <v>8.0000000000000002E-3</v>
      </c>
      <c r="X26" s="110" t="s">
        <v>193</v>
      </c>
      <c r="Y26" s="110" t="s">
        <v>191</v>
      </c>
      <c r="Z26" s="113" t="s">
        <v>180</v>
      </c>
      <c r="AB26" s="113">
        <v>1</v>
      </c>
      <c r="AJ26" s="86" t="s">
        <v>158</v>
      </c>
      <c r="AK26" s="86" t="s">
        <v>159</v>
      </c>
    </row>
    <row r="27" spans="1:37" ht="25.5">
      <c r="A27" s="108">
        <v>11</v>
      </c>
      <c r="B27" s="109" t="s">
        <v>160</v>
      </c>
      <c r="C27" s="110" t="s">
        <v>194</v>
      </c>
      <c r="D27" s="111" t="s">
        <v>195</v>
      </c>
      <c r="E27" s="112">
        <v>0.86</v>
      </c>
      <c r="F27" s="113" t="s">
        <v>163</v>
      </c>
      <c r="G27" s="114">
        <v>24</v>
      </c>
      <c r="H27" s="114">
        <f>ROUND(E27*G27,2)</f>
        <v>20.64</v>
      </c>
      <c r="J27" s="114">
        <f>ROUND(E27*G27,2)</f>
        <v>20.64</v>
      </c>
      <c r="K27" s="115">
        <v>1</v>
      </c>
      <c r="L27" s="115">
        <f>E27*K27</f>
        <v>0.86</v>
      </c>
      <c r="N27" s="112">
        <f>E27*M27</f>
        <v>0</v>
      </c>
      <c r="O27" s="113">
        <v>20</v>
      </c>
      <c r="P27" s="113" t="s">
        <v>155</v>
      </c>
      <c r="V27" s="116" t="s">
        <v>108</v>
      </c>
      <c r="X27" s="110" t="s">
        <v>196</v>
      </c>
      <c r="Y27" s="110" t="s">
        <v>194</v>
      </c>
      <c r="Z27" s="113" t="s">
        <v>197</v>
      </c>
      <c r="AB27" s="113">
        <v>1</v>
      </c>
      <c r="AJ27" s="86" t="s">
        <v>158</v>
      </c>
      <c r="AK27" s="86" t="s">
        <v>159</v>
      </c>
    </row>
    <row r="28" spans="1:37" ht="25.5">
      <c r="A28" s="108">
        <v>12</v>
      </c>
      <c r="B28" s="109" t="s">
        <v>198</v>
      </c>
      <c r="C28" s="110" t="s">
        <v>199</v>
      </c>
      <c r="D28" s="111" t="s">
        <v>200</v>
      </c>
      <c r="E28" s="112">
        <v>10.226000000000001</v>
      </c>
      <c r="F28" s="113" t="s">
        <v>163</v>
      </c>
      <c r="G28" s="114">
        <v>3</v>
      </c>
      <c r="H28" s="114">
        <f>ROUND(E28*G28,2)</f>
        <v>30.68</v>
      </c>
      <c r="J28" s="114">
        <f>ROUND(E28*G28,2)</f>
        <v>30.68</v>
      </c>
      <c r="L28" s="115">
        <f>E28*K28</f>
        <v>0</v>
      </c>
      <c r="N28" s="112">
        <f>E28*M28</f>
        <v>0</v>
      </c>
      <c r="O28" s="113">
        <v>20</v>
      </c>
      <c r="P28" s="113" t="s">
        <v>155</v>
      </c>
      <c r="V28" s="116" t="s">
        <v>108</v>
      </c>
      <c r="W28" s="117">
        <v>2.3420000000000001</v>
      </c>
      <c r="X28" s="110" t="s">
        <v>201</v>
      </c>
      <c r="Y28" s="110" t="s">
        <v>199</v>
      </c>
      <c r="Z28" s="113" t="s">
        <v>165</v>
      </c>
      <c r="AB28" s="113">
        <v>1</v>
      </c>
      <c r="AJ28" s="86" t="s">
        <v>158</v>
      </c>
      <c r="AK28" s="86" t="s">
        <v>159</v>
      </c>
    </row>
    <row r="29" spans="1:37">
      <c r="D29" s="158" t="s">
        <v>202</v>
      </c>
      <c r="E29" s="159"/>
      <c r="F29" s="160"/>
      <c r="G29" s="161"/>
      <c r="H29" s="161"/>
      <c r="I29" s="161"/>
      <c r="J29" s="161"/>
      <c r="K29" s="162"/>
      <c r="L29" s="162"/>
      <c r="M29" s="159"/>
      <c r="N29" s="159"/>
      <c r="O29" s="160"/>
      <c r="P29" s="160"/>
      <c r="Q29" s="159"/>
      <c r="R29" s="159"/>
      <c r="S29" s="159"/>
      <c r="T29" s="163"/>
      <c r="U29" s="163"/>
      <c r="V29" s="163" t="s">
        <v>0</v>
      </c>
      <c r="W29" s="164"/>
      <c r="X29" s="160"/>
    </row>
    <row r="30" spans="1:37">
      <c r="D30" s="158" t="s">
        <v>203</v>
      </c>
      <c r="E30" s="159"/>
      <c r="F30" s="160"/>
      <c r="G30" s="161"/>
      <c r="H30" s="161"/>
      <c r="I30" s="161"/>
      <c r="J30" s="161"/>
      <c r="K30" s="162"/>
      <c r="L30" s="162"/>
      <c r="M30" s="159"/>
      <c r="N30" s="159"/>
      <c r="O30" s="160"/>
      <c r="P30" s="160"/>
      <c r="Q30" s="159"/>
      <c r="R30" s="159"/>
      <c r="S30" s="159"/>
      <c r="T30" s="163"/>
      <c r="U30" s="163"/>
      <c r="V30" s="163" t="s">
        <v>0</v>
      </c>
      <c r="W30" s="164"/>
      <c r="X30" s="160"/>
    </row>
    <row r="31" spans="1:37">
      <c r="D31" s="158" t="s">
        <v>204</v>
      </c>
      <c r="E31" s="159"/>
      <c r="F31" s="160"/>
      <c r="G31" s="161"/>
      <c r="H31" s="161"/>
      <c r="I31" s="161"/>
      <c r="J31" s="161"/>
      <c r="K31" s="162"/>
      <c r="L31" s="162"/>
      <c r="M31" s="159"/>
      <c r="N31" s="159"/>
      <c r="O31" s="160"/>
      <c r="P31" s="160"/>
      <c r="Q31" s="159"/>
      <c r="R31" s="159"/>
      <c r="S31" s="159"/>
      <c r="T31" s="163"/>
      <c r="U31" s="163"/>
      <c r="V31" s="163" t="s">
        <v>0</v>
      </c>
      <c r="W31" s="164"/>
      <c r="X31" s="160"/>
    </row>
    <row r="32" spans="1:37">
      <c r="D32" s="165" t="s">
        <v>205</v>
      </c>
      <c r="E32" s="166">
        <f>J32</f>
        <v>13815.829999999998</v>
      </c>
      <c r="H32" s="166">
        <f>SUM(H12:H31)</f>
        <v>13815.829999999998</v>
      </c>
      <c r="I32" s="166">
        <f>SUM(I12:I31)</f>
        <v>0</v>
      </c>
      <c r="J32" s="166">
        <f>SUM(J12:J31)</f>
        <v>13815.829999999998</v>
      </c>
      <c r="L32" s="167">
        <f>SUM(L12:L31)</f>
        <v>0.86633499999999997</v>
      </c>
      <c r="N32" s="168">
        <f>SUM(N12:N31)</f>
        <v>646.12520000000006</v>
      </c>
      <c r="W32" s="117">
        <f>SUM(W12:W31)</f>
        <v>236.60000000000002</v>
      </c>
    </row>
    <row r="34" spans="1:37">
      <c r="B34" s="110" t="s">
        <v>206</v>
      </c>
    </row>
    <row r="35" spans="1:37" ht="25.5">
      <c r="A35" s="108">
        <v>13</v>
      </c>
      <c r="B35" s="109" t="s">
        <v>198</v>
      </c>
      <c r="C35" s="110" t="s">
        <v>207</v>
      </c>
      <c r="D35" s="111" t="s">
        <v>208</v>
      </c>
      <c r="E35" s="112">
        <v>3.6</v>
      </c>
      <c r="F35" s="113" t="s">
        <v>154</v>
      </c>
      <c r="G35" s="114">
        <v>0.27</v>
      </c>
      <c r="H35" s="114">
        <f>ROUND(E35*G35,2)</f>
        <v>0.97</v>
      </c>
      <c r="J35" s="114">
        <f>ROUND(E35*G35,2)</f>
        <v>0.97</v>
      </c>
      <c r="L35" s="115">
        <f>E35*K35</f>
        <v>0</v>
      </c>
      <c r="N35" s="112">
        <f>E35*M35</f>
        <v>0</v>
      </c>
      <c r="O35" s="113">
        <v>20</v>
      </c>
      <c r="P35" s="113" t="s">
        <v>155</v>
      </c>
      <c r="V35" s="116" t="s">
        <v>108</v>
      </c>
      <c r="W35" s="117">
        <v>1.7999999999999999E-2</v>
      </c>
      <c r="X35" s="110" t="s">
        <v>209</v>
      </c>
      <c r="Y35" s="110" t="s">
        <v>207</v>
      </c>
      <c r="Z35" s="113" t="s">
        <v>165</v>
      </c>
      <c r="AB35" s="113">
        <v>1</v>
      </c>
      <c r="AJ35" s="86" t="s">
        <v>158</v>
      </c>
      <c r="AK35" s="86" t="s">
        <v>159</v>
      </c>
    </row>
    <row r="36" spans="1:37">
      <c r="D36" s="158" t="s">
        <v>210</v>
      </c>
      <c r="E36" s="159"/>
      <c r="F36" s="160"/>
      <c r="G36" s="161"/>
      <c r="H36" s="161"/>
      <c r="I36" s="161"/>
      <c r="J36" s="161"/>
      <c r="K36" s="162"/>
      <c r="L36" s="162"/>
      <c r="M36" s="159"/>
      <c r="N36" s="159"/>
      <c r="O36" s="160"/>
      <c r="P36" s="160"/>
      <c r="Q36" s="159"/>
      <c r="R36" s="159"/>
      <c r="S36" s="159"/>
      <c r="T36" s="163"/>
      <c r="U36" s="163"/>
      <c r="V36" s="163" t="s">
        <v>0</v>
      </c>
      <c r="W36" s="164"/>
      <c r="X36" s="160"/>
    </row>
    <row r="37" spans="1:37">
      <c r="D37" s="165" t="s">
        <v>211</v>
      </c>
      <c r="E37" s="166">
        <f>J37</f>
        <v>0.97</v>
      </c>
      <c r="H37" s="166">
        <f>SUM(H34:H36)</f>
        <v>0.97</v>
      </c>
      <c r="I37" s="166">
        <f>SUM(I34:I36)</f>
        <v>0</v>
      </c>
      <c r="J37" s="166">
        <f>SUM(J34:J36)</f>
        <v>0.97</v>
      </c>
      <c r="L37" s="167">
        <f>SUM(L34:L36)</f>
        <v>0</v>
      </c>
      <c r="N37" s="168">
        <f>SUM(N34:N36)</f>
        <v>0</v>
      </c>
      <c r="W37" s="117">
        <f>SUM(W34:W36)</f>
        <v>1.7999999999999999E-2</v>
      </c>
    </row>
    <row r="39" spans="1:37">
      <c r="B39" s="110" t="s">
        <v>212</v>
      </c>
    </row>
    <row r="40" spans="1:37" ht="25.5">
      <c r="A40" s="108">
        <v>14</v>
      </c>
      <c r="B40" s="109" t="s">
        <v>151</v>
      </c>
      <c r="C40" s="110" t="s">
        <v>213</v>
      </c>
      <c r="D40" s="111" t="s">
        <v>214</v>
      </c>
      <c r="E40" s="112">
        <v>3.6</v>
      </c>
      <c r="F40" s="113" t="s">
        <v>154</v>
      </c>
      <c r="G40" s="114">
        <v>6.92</v>
      </c>
      <c r="H40" s="114">
        <f>ROUND(E40*G40,2)</f>
        <v>24.91</v>
      </c>
      <c r="J40" s="114">
        <f>ROUND(E40*G40,2)</f>
        <v>24.91</v>
      </c>
      <c r="K40" s="115">
        <v>0.37080000000000002</v>
      </c>
      <c r="L40" s="115">
        <f>E40*K40</f>
        <v>1.3348800000000001</v>
      </c>
      <c r="N40" s="112">
        <f>E40*M40</f>
        <v>0</v>
      </c>
      <c r="O40" s="113">
        <v>20</v>
      </c>
      <c r="P40" s="113" t="s">
        <v>155</v>
      </c>
      <c r="V40" s="116" t="s">
        <v>108</v>
      </c>
      <c r="W40" s="117">
        <v>0.10100000000000001</v>
      </c>
      <c r="X40" s="110" t="s">
        <v>215</v>
      </c>
      <c r="Y40" s="110" t="s">
        <v>213</v>
      </c>
      <c r="Z40" s="113" t="s">
        <v>216</v>
      </c>
      <c r="AB40" s="113">
        <v>1</v>
      </c>
      <c r="AJ40" s="86" t="s">
        <v>158</v>
      </c>
      <c r="AK40" s="86" t="s">
        <v>159</v>
      </c>
    </row>
    <row r="41" spans="1:37">
      <c r="D41" s="158" t="s">
        <v>210</v>
      </c>
      <c r="E41" s="159"/>
      <c r="F41" s="160"/>
      <c r="G41" s="161"/>
      <c r="H41" s="161"/>
      <c r="I41" s="161"/>
      <c r="J41" s="161"/>
      <c r="K41" s="162"/>
      <c r="L41" s="162"/>
      <c r="M41" s="159"/>
      <c r="N41" s="159"/>
      <c r="O41" s="160"/>
      <c r="P41" s="160"/>
      <c r="Q41" s="159"/>
      <c r="R41" s="159"/>
      <c r="S41" s="159"/>
      <c r="T41" s="163"/>
      <c r="U41" s="163"/>
      <c r="V41" s="163" t="s">
        <v>0</v>
      </c>
      <c r="W41" s="164"/>
      <c r="X41" s="160"/>
    </row>
    <row r="42" spans="1:37" ht="25.5">
      <c r="A42" s="108">
        <v>15</v>
      </c>
      <c r="B42" s="109" t="s">
        <v>151</v>
      </c>
      <c r="C42" s="110" t="s">
        <v>217</v>
      </c>
      <c r="D42" s="111" t="s">
        <v>218</v>
      </c>
      <c r="E42" s="112">
        <v>3.6</v>
      </c>
      <c r="F42" s="113" t="s">
        <v>154</v>
      </c>
      <c r="G42" s="114">
        <v>15.15</v>
      </c>
      <c r="H42" s="114">
        <f>ROUND(E42*G42,2)</f>
        <v>54.54</v>
      </c>
      <c r="J42" s="114">
        <f>ROUND(E42*G42,2)</f>
        <v>54.54</v>
      </c>
      <c r="K42" s="115">
        <v>0.50305999999999995</v>
      </c>
      <c r="L42" s="115">
        <f>E42*K42</f>
        <v>1.811016</v>
      </c>
      <c r="N42" s="112">
        <f>E42*M42</f>
        <v>0</v>
      </c>
      <c r="O42" s="113">
        <v>20</v>
      </c>
      <c r="P42" s="113" t="s">
        <v>155</v>
      </c>
      <c r="V42" s="116" t="s">
        <v>108</v>
      </c>
      <c r="W42" s="117">
        <v>9.4E-2</v>
      </c>
      <c r="X42" s="110" t="s">
        <v>219</v>
      </c>
      <c r="Y42" s="110" t="s">
        <v>217</v>
      </c>
      <c r="Z42" s="113" t="s">
        <v>216</v>
      </c>
      <c r="AB42" s="113">
        <v>1</v>
      </c>
      <c r="AJ42" s="86" t="s">
        <v>158</v>
      </c>
      <c r="AK42" s="86" t="s">
        <v>159</v>
      </c>
    </row>
    <row r="43" spans="1:37">
      <c r="D43" s="158" t="s">
        <v>210</v>
      </c>
      <c r="E43" s="159"/>
      <c r="F43" s="160"/>
      <c r="G43" s="161"/>
      <c r="H43" s="161"/>
      <c r="I43" s="161"/>
      <c r="J43" s="161"/>
      <c r="K43" s="162"/>
      <c r="L43" s="162"/>
      <c r="M43" s="159"/>
      <c r="N43" s="159"/>
      <c r="O43" s="160"/>
      <c r="P43" s="160"/>
      <c r="Q43" s="159"/>
      <c r="R43" s="159"/>
      <c r="S43" s="159"/>
      <c r="T43" s="163"/>
      <c r="U43" s="163"/>
      <c r="V43" s="163" t="s">
        <v>0</v>
      </c>
      <c r="W43" s="164"/>
      <c r="X43" s="160"/>
    </row>
    <row r="44" spans="1:37" ht="25.5">
      <c r="A44" s="108">
        <v>16</v>
      </c>
      <c r="B44" s="109" t="s">
        <v>151</v>
      </c>
      <c r="C44" s="110" t="s">
        <v>220</v>
      </c>
      <c r="D44" s="111" t="s">
        <v>332</v>
      </c>
      <c r="E44" s="112">
        <v>129</v>
      </c>
      <c r="F44" s="113" t="s">
        <v>154</v>
      </c>
      <c r="G44" s="114">
        <v>6.67</v>
      </c>
      <c r="H44" s="114">
        <f>ROUND(E44*G44,2)</f>
        <v>860.43</v>
      </c>
      <c r="J44" s="114">
        <f>ROUND(E44*G44,2)</f>
        <v>860.43</v>
      </c>
      <c r="K44" s="115">
        <v>0.29160000000000003</v>
      </c>
      <c r="L44" s="115">
        <f>E44*K44</f>
        <v>37.616400000000006</v>
      </c>
      <c r="N44" s="112">
        <f>E44*M44</f>
        <v>0</v>
      </c>
      <c r="O44" s="113">
        <v>20</v>
      </c>
      <c r="P44" s="113" t="s">
        <v>155</v>
      </c>
      <c r="V44" s="116" t="s">
        <v>108</v>
      </c>
      <c r="W44" s="117">
        <v>13.932</v>
      </c>
      <c r="X44" s="110" t="s">
        <v>221</v>
      </c>
      <c r="Y44" s="110" t="s">
        <v>220</v>
      </c>
      <c r="Z44" s="113" t="s">
        <v>222</v>
      </c>
      <c r="AB44" s="113">
        <v>1</v>
      </c>
      <c r="AJ44" s="86" t="s">
        <v>158</v>
      </c>
      <c r="AK44" s="86" t="s">
        <v>159</v>
      </c>
    </row>
    <row r="45" spans="1:37">
      <c r="A45" s="108">
        <v>17</v>
      </c>
      <c r="B45" s="109" t="s">
        <v>160</v>
      </c>
      <c r="C45" s="110" t="s">
        <v>223</v>
      </c>
      <c r="D45" s="111" t="s">
        <v>224</v>
      </c>
      <c r="E45" s="112">
        <v>3.6</v>
      </c>
      <c r="F45" s="113" t="s">
        <v>154</v>
      </c>
      <c r="G45" s="114">
        <v>0.61</v>
      </c>
      <c r="H45" s="114">
        <f>ROUND(E45*G45,2)</f>
        <v>2.2000000000000002</v>
      </c>
      <c r="J45" s="114">
        <f>ROUND(E45*G45,2)</f>
        <v>2.2000000000000002</v>
      </c>
      <c r="K45" s="115">
        <v>6.0099999999999997E-3</v>
      </c>
      <c r="L45" s="115">
        <f>E45*K45</f>
        <v>2.1635999999999999E-2</v>
      </c>
      <c r="N45" s="112">
        <f>E45*M45</f>
        <v>0</v>
      </c>
      <c r="O45" s="113">
        <v>20</v>
      </c>
      <c r="P45" s="113" t="s">
        <v>155</v>
      </c>
      <c r="V45" s="116" t="s">
        <v>108</v>
      </c>
      <c r="W45" s="117">
        <v>1.4E-2</v>
      </c>
      <c r="X45" s="110" t="s">
        <v>225</v>
      </c>
      <c r="Y45" s="110" t="s">
        <v>223</v>
      </c>
      <c r="Z45" s="113" t="s">
        <v>222</v>
      </c>
      <c r="AB45" s="113">
        <v>1</v>
      </c>
      <c r="AJ45" s="86" t="s">
        <v>158</v>
      </c>
      <c r="AK45" s="86" t="s">
        <v>159</v>
      </c>
    </row>
    <row r="46" spans="1:37">
      <c r="D46" s="158" t="s">
        <v>210</v>
      </c>
      <c r="E46" s="159"/>
      <c r="F46" s="160"/>
      <c r="G46" s="161"/>
      <c r="H46" s="161"/>
      <c r="I46" s="161"/>
      <c r="J46" s="161"/>
      <c r="K46" s="162"/>
      <c r="L46" s="162"/>
      <c r="M46" s="159"/>
      <c r="N46" s="159"/>
      <c r="O46" s="160"/>
      <c r="P46" s="160"/>
      <c r="Q46" s="159"/>
      <c r="R46" s="159"/>
      <c r="S46" s="159"/>
      <c r="T46" s="163"/>
      <c r="U46" s="163"/>
      <c r="V46" s="163" t="s">
        <v>0</v>
      </c>
      <c r="W46" s="164"/>
      <c r="X46" s="160"/>
    </row>
    <row r="47" spans="1:37">
      <c r="A47" s="108">
        <v>18</v>
      </c>
      <c r="B47" s="109" t="s">
        <v>160</v>
      </c>
      <c r="C47" s="110" t="s">
        <v>226</v>
      </c>
      <c r="D47" s="111" t="s">
        <v>227</v>
      </c>
      <c r="E47" s="112">
        <v>5087.6000000000004</v>
      </c>
      <c r="F47" s="113" t="s">
        <v>154</v>
      </c>
      <c r="G47" s="114">
        <v>0.35</v>
      </c>
      <c r="H47" s="114">
        <f>ROUND(E47*G47,2)</f>
        <v>1780.66</v>
      </c>
      <c r="J47" s="114">
        <f>ROUND(E47*G47,2)</f>
        <v>1780.66</v>
      </c>
      <c r="K47" s="115">
        <v>6.0999999999999997E-4</v>
      </c>
      <c r="L47" s="115">
        <f>E47*K47</f>
        <v>3.1034360000000003</v>
      </c>
      <c r="N47" s="112">
        <f>E47*M47</f>
        <v>0</v>
      </c>
      <c r="O47" s="113">
        <v>20</v>
      </c>
      <c r="P47" s="113" t="s">
        <v>155</v>
      </c>
      <c r="V47" s="116" t="s">
        <v>108</v>
      </c>
      <c r="W47" s="117">
        <v>10.182</v>
      </c>
      <c r="X47" s="110" t="s">
        <v>228</v>
      </c>
      <c r="Y47" s="110" t="s">
        <v>226</v>
      </c>
      <c r="Z47" s="113" t="s">
        <v>222</v>
      </c>
      <c r="AB47" s="113">
        <v>1</v>
      </c>
      <c r="AJ47" s="86" t="s">
        <v>158</v>
      </c>
      <c r="AK47" s="86" t="s">
        <v>159</v>
      </c>
    </row>
    <row r="48" spans="1:37">
      <c r="D48" s="158" t="s">
        <v>229</v>
      </c>
      <c r="E48" s="159"/>
      <c r="F48" s="160"/>
      <c r="G48" s="161"/>
      <c r="H48" s="161"/>
      <c r="I48" s="161"/>
      <c r="J48" s="161"/>
      <c r="K48" s="162"/>
      <c r="L48" s="162"/>
      <c r="M48" s="159"/>
      <c r="N48" s="159"/>
      <c r="O48" s="160"/>
      <c r="P48" s="160"/>
      <c r="Q48" s="159"/>
      <c r="R48" s="159"/>
      <c r="S48" s="159"/>
      <c r="T48" s="163"/>
      <c r="U48" s="163"/>
      <c r="V48" s="163" t="s">
        <v>0</v>
      </c>
      <c r="W48" s="164"/>
      <c r="X48" s="160"/>
    </row>
    <row r="49" spans="1:37" ht="25.5">
      <c r="A49" s="108">
        <v>19</v>
      </c>
      <c r="B49" s="109" t="s">
        <v>151</v>
      </c>
      <c r="C49" s="110" t="s">
        <v>230</v>
      </c>
      <c r="D49" s="111" t="s">
        <v>231</v>
      </c>
      <c r="E49" s="112">
        <v>2543.8000000000002</v>
      </c>
      <c r="F49" s="113" t="s">
        <v>154</v>
      </c>
      <c r="G49" s="114">
        <v>11.48</v>
      </c>
      <c r="H49" s="114">
        <f>ROUND(E49*G49,2)</f>
        <v>29202.82</v>
      </c>
      <c r="J49" s="114">
        <f>ROUND(E49*G49,2)</f>
        <v>29202.82</v>
      </c>
      <c r="K49" s="115">
        <v>0.12341000000000001</v>
      </c>
      <c r="L49" s="115">
        <f>E49*K49</f>
        <v>313.93035800000001</v>
      </c>
      <c r="N49" s="112">
        <f>E49*M49</f>
        <v>0</v>
      </c>
      <c r="O49" s="113">
        <v>20</v>
      </c>
      <c r="P49" s="113" t="s">
        <v>155</v>
      </c>
      <c r="V49" s="116" t="s">
        <v>108</v>
      </c>
      <c r="W49" s="117">
        <v>343.899</v>
      </c>
      <c r="X49" s="110" t="s">
        <v>232</v>
      </c>
      <c r="Y49" s="110" t="s">
        <v>230</v>
      </c>
      <c r="Z49" s="113" t="s">
        <v>222</v>
      </c>
      <c r="AB49" s="113">
        <v>1</v>
      </c>
      <c r="AJ49" s="86" t="s">
        <v>158</v>
      </c>
      <c r="AK49" s="86" t="s">
        <v>159</v>
      </c>
    </row>
    <row r="50" spans="1:37">
      <c r="D50" s="158" t="s">
        <v>233</v>
      </c>
      <c r="E50" s="159"/>
      <c r="F50" s="160"/>
      <c r="G50" s="161"/>
      <c r="H50" s="161"/>
      <c r="I50" s="161"/>
      <c r="J50" s="161"/>
      <c r="K50" s="162"/>
      <c r="L50" s="162"/>
      <c r="M50" s="159"/>
      <c r="N50" s="159"/>
      <c r="O50" s="160"/>
      <c r="P50" s="160"/>
      <c r="Q50" s="159"/>
      <c r="R50" s="159"/>
      <c r="S50" s="159"/>
      <c r="T50" s="163"/>
      <c r="U50" s="163"/>
      <c r="V50" s="163" t="s">
        <v>0</v>
      </c>
      <c r="W50" s="164"/>
      <c r="X50" s="160"/>
    </row>
    <row r="51" spans="1:37" ht="25.5">
      <c r="A51" s="108">
        <v>20</v>
      </c>
      <c r="B51" s="109" t="s">
        <v>151</v>
      </c>
      <c r="C51" s="110" t="s">
        <v>234</v>
      </c>
      <c r="D51" s="111" t="s">
        <v>235</v>
      </c>
      <c r="E51" s="112">
        <v>2543.8000000000002</v>
      </c>
      <c r="F51" s="113" t="s">
        <v>154</v>
      </c>
      <c r="G51" s="114">
        <v>13.86</v>
      </c>
      <c r="H51" s="114">
        <f>ROUND(E51*G51,2)</f>
        <v>35257.07</v>
      </c>
      <c r="J51" s="114">
        <f>ROUND(E51*G51,2)</f>
        <v>35257.07</v>
      </c>
      <c r="K51" s="115">
        <v>0.17246</v>
      </c>
      <c r="L51" s="115">
        <f>E51*K51</f>
        <v>438.70374800000002</v>
      </c>
      <c r="N51" s="112">
        <f>E51*M51</f>
        <v>0</v>
      </c>
      <c r="O51" s="113">
        <v>20</v>
      </c>
      <c r="P51" s="113" t="s">
        <v>155</v>
      </c>
      <c r="V51" s="116" t="s">
        <v>108</v>
      </c>
      <c r="W51" s="117">
        <v>196.15</v>
      </c>
      <c r="X51" s="110" t="s">
        <v>236</v>
      </c>
      <c r="Y51" s="110" t="s">
        <v>234</v>
      </c>
      <c r="Z51" s="113" t="s">
        <v>222</v>
      </c>
      <c r="AB51" s="113">
        <v>1</v>
      </c>
      <c r="AJ51" s="86" t="s">
        <v>158</v>
      </c>
      <c r="AK51" s="86" t="s">
        <v>159</v>
      </c>
    </row>
    <row r="52" spans="1:37">
      <c r="D52" s="158" t="s">
        <v>237</v>
      </c>
      <c r="E52" s="159"/>
      <c r="F52" s="160"/>
      <c r="G52" s="161"/>
      <c r="H52" s="161"/>
      <c r="I52" s="161"/>
      <c r="J52" s="161"/>
      <c r="K52" s="162"/>
      <c r="L52" s="162"/>
      <c r="M52" s="159"/>
      <c r="N52" s="159"/>
      <c r="O52" s="160"/>
      <c r="P52" s="160"/>
      <c r="Q52" s="159"/>
      <c r="R52" s="159"/>
      <c r="S52" s="159"/>
      <c r="T52" s="163"/>
      <c r="U52" s="163"/>
      <c r="V52" s="163" t="s">
        <v>0</v>
      </c>
      <c r="W52" s="164"/>
      <c r="X52" s="160"/>
    </row>
    <row r="53" spans="1:37">
      <c r="D53" s="165" t="s">
        <v>238</v>
      </c>
      <c r="E53" s="166">
        <f>J53</f>
        <v>67182.63</v>
      </c>
      <c r="H53" s="166">
        <f>SUM(H39:H52)</f>
        <v>67182.63</v>
      </c>
      <c r="I53" s="166">
        <f>SUM(I39:I52)</f>
        <v>0</v>
      </c>
      <c r="J53" s="166">
        <f>SUM(J39:J52)</f>
        <v>67182.63</v>
      </c>
      <c r="L53" s="167">
        <f>SUM(L39:L52)</f>
        <v>796.52147400000001</v>
      </c>
      <c r="N53" s="168">
        <f>SUM(N39:N52)</f>
        <v>0</v>
      </c>
      <c r="W53" s="117">
        <f>SUM(W39:W52)</f>
        <v>564.37199999999996</v>
      </c>
    </row>
    <row r="55" spans="1:37">
      <c r="B55" s="110" t="s">
        <v>239</v>
      </c>
    </row>
    <row r="56" spans="1:37" ht="25.5">
      <c r="A56" s="108">
        <v>21</v>
      </c>
      <c r="B56" s="109" t="s">
        <v>240</v>
      </c>
      <c r="C56" s="110" t="s">
        <v>241</v>
      </c>
      <c r="D56" s="111" t="s">
        <v>242</v>
      </c>
      <c r="E56" s="112">
        <v>1</v>
      </c>
      <c r="F56" s="113" t="s">
        <v>243</v>
      </c>
      <c r="G56" s="114">
        <v>63.73</v>
      </c>
      <c r="H56" s="114">
        <f>ROUND(E56*G56,2)</f>
        <v>63.73</v>
      </c>
      <c r="J56" s="114">
        <f>ROUND(E56*G56,2)</f>
        <v>63.73</v>
      </c>
      <c r="K56" s="115">
        <v>0.14494000000000001</v>
      </c>
      <c r="L56" s="115">
        <f>E56*K56</f>
        <v>0.14494000000000001</v>
      </c>
      <c r="N56" s="112">
        <f>E56*M56</f>
        <v>0</v>
      </c>
      <c r="O56" s="113">
        <v>20</v>
      </c>
      <c r="P56" s="113" t="s">
        <v>155</v>
      </c>
      <c r="V56" s="116" t="s">
        <v>108</v>
      </c>
      <c r="W56" s="117">
        <v>4.407</v>
      </c>
      <c r="X56" s="110" t="s">
        <v>244</v>
      </c>
      <c r="Y56" s="110" t="s">
        <v>241</v>
      </c>
      <c r="Z56" s="113" t="s">
        <v>245</v>
      </c>
      <c r="AB56" s="113">
        <v>1</v>
      </c>
      <c r="AJ56" s="86" t="s">
        <v>158</v>
      </c>
      <c r="AK56" s="86" t="s">
        <v>159</v>
      </c>
    </row>
    <row r="57" spans="1:37">
      <c r="A57" s="108">
        <v>22</v>
      </c>
      <c r="B57" s="109" t="s">
        <v>246</v>
      </c>
      <c r="C57" s="110" t="s">
        <v>247</v>
      </c>
      <c r="D57" s="111" t="s">
        <v>248</v>
      </c>
      <c r="E57" s="112">
        <v>2</v>
      </c>
      <c r="F57" s="113" t="s">
        <v>243</v>
      </c>
      <c r="G57" s="114">
        <v>23.45</v>
      </c>
      <c r="I57" s="114">
        <f>ROUND(E57*G57,2)</f>
        <v>46.9</v>
      </c>
      <c r="J57" s="114">
        <f>ROUND(E57*G57,2)</f>
        <v>46.9</v>
      </c>
      <c r="K57" s="115">
        <v>8.9999999999999993E-3</v>
      </c>
      <c r="L57" s="115">
        <f>E57*K57</f>
        <v>1.7999999999999999E-2</v>
      </c>
      <c r="N57" s="112">
        <f>E57*M57</f>
        <v>0</v>
      </c>
      <c r="O57" s="113">
        <v>20</v>
      </c>
      <c r="P57" s="113" t="s">
        <v>155</v>
      </c>
      <c r="V57" s="116" t="s">
        <v>101</v>
      </c>
      <c r="X57" s="110" t="s">
        <v>247</v>
      </c>
      <c r="Y57" s="110" t="s">
        <v>247</v>
      </c>
      <c r="Z57" s="113" t="s">
        <v>249</v>
      </c>
      <c r="AA57" s="110" t="s">
        <v>155</v>
      </c>
      <c r="AB57" s="113">
        <v>2</v>
      </c>
      <c r="AJ57" s="86" t="s">
        <v>250</v>
      </c>
      <c r="AK57" s="86" t="s">
        <v>159</v>
      </c>
    </row>
    <row r="58" spans="1:37">
      <c r="A58" s="108">
        <v>23</v>
      </c>
      <c r="B58" s="109" t="s">
        <v>246</v>
      </c>
      <c r="C58" s="110" t="s">
        <v>251</v>
      </c>
      <c r="D58" s="111" t="s">
        <v>252</v>
      </c>
      <c r="E58" s="112">
        <v>1</v>
      </c>
      <c r="F58" s="113" t="s">
        <v>243</v>
      </c>
      <c r="G58" s="114">
        <v>10.4</v>
      </c>
      <c r="I58" s="114">
        <f>ROUND(E58*G58,2)</f>
        <v>10.4</v>
      </c>
      <c r="J58" s="114">
        <f>ROUND(E58*G58,2)</f>
        <v>10.4</v>
      </c>
      <c r="K58" s="115">
        <v>2.7E-2</v>
      </c>
      <c r="L58" s="115">
        <f>E58*K58</f>
        <v>2.7E-2</v>
      </c>
      <c r="N58" s="112">
        <f>E58*M58</f>
        <v>0</v>
      </c>
      <c r="O58" s="113">
        <v>20</v>
      </c>
      <c r="P58" s="113" t="s">
        <v>155</v>
      </c>
      <c r="V58" s="116" t="s">
        <v>101</v>
      </c>
      <c r="X58" s="110" t="s">
        <v>251</v>
      </c>
      <c r="Y58" s="110" t="s">
        <v>251</v>
      </c>
      <c r="Z58" s="113" t="s">
        <v>249</v>
      </c>
      <c r="AA58" s="110" t="s">
        <v>155</v>
      </c>
      <c r="AB58" s="113">
        <v>2</v>
      </c>
      <c r="AJ58" s="86" t="s">
        <v>250</v>
      </c>
      <c r="AK58" s="86" t="s">
        <v>159</v>
      </c>
    </row>
    <row r="59" spans="1:37">
      <c r="A59" s="108">
        <v>24</v>
      </c>
      <c r="B59" s="109" t="s">
        <v>246</v>
      </c>
      <c r="C59" s="110" t="s">
        <v>253</v>
      </c>
      <c r="D59" s="111" t="s">
        <v>254</v>
      </c>
      <c r="E59" s="112">
        <v>6</v>
      </c>
      <c r="F59" s="113" t="s">
        <v>243</v>
      </c>
      <c r="G59" s="114">
        <v>26.5</v>
      </c>
      <c r="I59" s="114">
        <f>ROUND(E59*G59,2)</f>
        <v>159</v>
      </c>
      <c r="J59" s="114">
        <f>ROUND(E59*G59,2)</f>
        <v>159</v>
      </c>
      <c r="K59" s="115">
        <v>0.111</v>
      </c>
      <c r="L59" s="115">
        <f>E59*K59</f>
        <v>0.66600000000000004</v>
      </c>
      <c r="N59" s="112">
        <f>E59*M59</f>
        <v>0</v>
      </c>
      <c r="O59" s="113">
        <v>20</v>
      </c>
      <c r="P59" s="113" t="s">
        <v>155</v>
      </c>
      <c r="V59" s="116" t="s">
        <v>101</v>
      </c>
      <c r="X59" s="110" t="s">
        <v>253</v>
      </c>
      <c r="Y59" s="110" t="s">
        <v>253</v>
      </c>
      <c r="Z59" s="113" t="s">
        <v>249</v>
      </c>
      <c r="AA59" s="110" t="s">
        <v>155</v>
      </c>
      <c r="AB59" s="113">
        <v>2</v>
      </c>
      <c r="AJ59" s="86" t="s">
        <v>250</v>
      </c>
      <c r="AK59" s="86" t="s">
        <v>159</v>
      </c>
    </row>
    <row r="60" spans="1:37">
      <c r="A60" s="108">
        <v>25</v>
      </c>
      <c r="B60" s="109" t="s">
        <v>240</v>
      </c>
      <c r="C60" s="110" t="s">
        <v>255</v>
      </c>
      <c r="D60" s="111" t="s">
        <v>256</v>
      </c>
      <c r="E60" s="112">
        <v>2</v>
      </c>
      <c r="F60" s="113" t="s">
        <v>243</v>
      </c>
      <c r="G60" s="114">
        <v>28.78</v>
      </c>
      <c r="H60" s="114">
        <f>ROUND(E60*G60,2)</f>
        <v>57.56</v>
      </c>
      <c r="J60" s="114">
        <f>ROUND(E60*G60,2)</f>
        <v>57.56</v>
      </c>
      <c r="K60" s="115">
        <v>9.3600000000000003E-3</v>
      </c>
      <c r="L60" s="115">
        <f>E60*K60</f>
        <v>1.8720000000000001E-2</v>
      </c>
      <c r="N60" s="112">
        <f>E60*M60</f>
        <v>0</v>
      </c>
      <c r="O60" s="113">
        <v>20</v>
      </c>
      <c r="P60" s="113" t="s">
        <v>155</v>
      </c>
      <c r="V60" s="116" t="s">
        <v>108</v>
      </c>
      <c r="W60" s="117">
        <v>3.0259999999999998</v>
      </c>
      <c r="X60" s="110" t="s">
        <v>257</v>
      </c>
      <c r="Y60" s="110" t="s">
        <v>255</v>
      </c>
      <c r="Z60" s="113" t="s">
        <v>245</v>
      </c>
      <c r="AB60" s="113">
        <v>1</v>
      </c>
      <c r="AJ60" s="86" t="s">
        <v>158</v>
      </c>
      <c r="AK60" s="86" t="s">
        <v>159</v>
      </c>
    </row>
    <row r="61" spans="1:37">
      <c r="D61" s="158" t="s">
        <v>258</v>
      </c>
      <c r="E61" s="159"/>
      <c r="F61" s="160"/>
      <c r="G61" s="161"/>
      <c r="H61" s="161"/>
      <c r="I61" s="161"/>
      <c r="J61" s="161"/>
      <c r="K61" s="162"/>
      <c r="L61" s="162"/>
      <c r="M61" s="159"/>
      <c r="N61" s="159"/>
      <c r="O61" s="160"/>
      <c r="P61" s="160"/>
      <c r="Q61" s="159"/>
      <c r="R61" s="159"/>
      <c r="S61" s="159"/>
      <c r="T61" s="163"/>
      <c r="U61" s="163"/>
      <c r="V61" s="163" t="s">
        <v>0</v>
      </c>
      <c r="W61" s="164"/>
      <c r="X61" s="160"/>
    </row>
    <row r="62" spans="1:37">
      <c r="A62" s="108">
        <v>26</v>
      </c>
      <c r="B62" s="109" t="s">
        <v>246</v>
      </c>
      <c r="C62" s="110" t="s">
        <v>259</v>
      </c>
      <c r="D62" s="111" t="s">
        <v>260</v>
      </c>
      <c r="E62" s="112">
        <v>2</v>
      </c>
      <c r="F62" s="113" t="s">
        <v>243</v>
      </c>
      <c r="G62" s="114">
        <v>207.99</v>
      </c>
      <c r="I62" s="114">
        <f>ROUND(E62*G62,2)</f>
        <v>415.98</v>
      </c>
      <c r="J62" s="114">
        <f>ROUND(E62*G62,2)</f>
        <v>415.98</v>
      </c>
      <c r="K62" s="115">
        <v>0.17</v>
      </c>
      <c r="L62" s="115">
        <f>E62*K62</f>
        <v>0.34</v>
      </c>
      <c r="N62" s="112">
        <f>E62*M62</f>
        <v>0</v>
      </c>
      <c r="O62" s="113">
        <v>20</v>
      </c>
      <c r="P62" s="113" t="s">
        <v>155</v>
      </c>
      <c r="V62" s="116" t="s">
        <v>101</v>
      </c>
      <c r="X62" s="110" t="s">
        <v>259</v>
      </c>
      <c r="Y62" s="110" t="s">
        <v>259</v>
      </c>
      <c r="Z62" s="113" t="s">
        <v>261</v>
      </c>
      <c r="AA62" s="110" t="s">
        <v>155</v>
      </c>
      <c r="AB62" s="113">
        <v>2</v>
      </c>
      <c r="AJ62" s="86" t="s">
        <v>250</v>
      </c>
      <c r="AK62" s="86" t="s">
        <v>159</v>
      </c>
    </row>
    <row r="63" spans="1:37" ht="25.5">
      <c r="A63" s="108">
        <v>27</v>
      </c>
      <c r="B63" s="109" t="s">
        <v>151</v>
      </c>
      <c r="C63" s="110" t="s">
        <v>262</v>
      </c>
      <c r="D63" s="111" t="s">
        <v>263</v>
      </c>
      <c r="E63" s="112">
        <v>9</v>
      </c>
      <c r="F63" s="113" t="s">
        <v>243</v>
      </c>
      <c r="G63" s="114">
        <v>72.180000000000007</v>
      </c>
      <c r="H63" s="114">
        <f>ROUND(E63*G63,2)</f>
        <v>649.62</v>
      </c>
      <c r="J63" s="114">
        <f>ROUND(E63*G63,2)</f>
        <v>649.62</v>
      </c>
      <c r="K63" s="115">
        <v>0.39903</v>
      </c>
      <c r="L63" s="115">
        <f>E63*K63</f>
        <v>3.5912699999999997</v>
      </c>
      <c r="N63" s="112">
        <f>E63*M63</f>
        <v>0</v>
      </c>
      <c r="O63" s="113">
        <v>20</v>
      </c>
      <c r="P63" s="113" t="s">
        <v>155</v>
      </c>
      <c r="V63" s="116" t="s">
        <v>108</v>
      </c>
      <c r="W63" s="117">
        <v>34.551000000000002</v>
      </c>
      <c r="X63" s="110" t="s">
        <v>264</v>
      </c>
      <c r="Y63" s="110" t="s">
        <v>262</v>
      </c>
      <c r="Z63" s="113" t="s">
        <v>222</v>
      </c>
      <c r="AB63" s="113">
        <v>1</v>
      </c>
      <c r="AJ63" s="86" t="s">
        <v>158</v>
      </c>
      <c r="AK63" s="86" t="s">
        <v>159</v>
      </c>
    </row>
    <row r="64" spans="1:37" ht="25.5">
      <c r="A64" s="108">
        <v>28</v>
      </c>
      <c r="B64" s="109" t="s">
        <v>151</v>
      </c>
      <c r="C64" s="110" t="s">
        <v>265</v>
      </c>
      <c r="D64" s="111" t="s">
        <v>266</v>
      </c>
      <c r="E64" s="112">
        <v>11</v>
      </c>
      <c r="F64" s="113" t="s">
        <v>243</v>
      </c>
      <c r="G64" s="114">
        <v>69.459999999999994</v>
      </c>
      <c r="H64" s="114">
        <f>ROUND(E64*G64,2)</f>
        <v>764.06</v>
      </c>
      <c r="J64" s="114">
        <f>ROUND(E64*G64,2)</f>
        <v>764.06</v>
      </c>
      <c r="K64" s="115">
        <v>0.40605999999999998</v>
      </c>
      <c r="L64" s="115">
        <f>E64*K64</f>
        <v>4.4666600000000001</v>
      </c>
      <c r="N64" s="112">
        <f>E64*M64</f>
        <v>0</v>
      </c>
      <c r="O64" s="113">
        <v>20</v>
      </c>
      <c r="P64" s="113" t="s">
        <v>155</v>
      </c>
      <c r="V64" s="116" t="s">
        <v>108</v>
      </c>
      <c r="W64" s="117">
        <v>41.987000000000002</v>
      </c>
      <c r="X64" s="110" t="s">
        <v>267</v>
      </c>
      <c r="Y64" s="110" t="s">
        <v>265</v>
      </c>
      <c r="Z64" s="113" t="s">
        <v>222</v>
      </c>
      <c r="AB64" s="113">
        <v>1</v>
      </c>
      <c r="AJ64" s="86" t="s">
        <v>158</v>
      </c>
      <c r="AK64" s="86" t="s">
        <v>159</v>
      </c>
    </row>
    <row r="65" spans="1:37" ht="25.5">
      <c r="A65" s="108">
        <v>29</v>
      </c>
      <c r="B65" s="109" t="s">
        <v>151</v>
      </c>
      <c r="C65" s="110" t="s">
        <v>268</v>
      </c>
      <c r="D65" s="111" t="s">
        <v>269</v>
      </c>
      <c r="E65" s="112">
        <v>17</v>
      </c>
      <c r="F65" s="113" t="s">
        <v>243</v>
      </c>
      <c r="G65" s="114">
        <v>38.53</v>
      </c>
      <c r="H65" s="114">
        <f>ROUND(E65*G65,2)</f>
        <v>655.01</v>
      </c>
      <c r="J65" s="114">
        <f>ROUND(E65*G65,2)</f>
        <v>655.01</v>
      </c>
      <c r="K65" s="115">
        <v>0.29826000000000003</v>
      </c>
      <c r="L65" s="115">
        <f>E65*K65</f>
        <v>5.0704200000000004</v>
      </c>
      <c r="N65" s="112">
        <f>E65*M65</f>
        <v>0</v>
      </c>
      <c r="O65" s="113">
        <v>20</v>
      </c>
      <c r="P65" s="113" t="s">
        <v>155</v>
      </c>
      <c r="V65" s="116" t="s">
        <v>108</v>
      </c>
      <c r="W65" s="117">
        <v>26.367000000000001</v>
      </c>
      <c r="X65" s="110" t="s">
        <v>270</v>
      </c>
      <c r="Y65" s="110" t="s">
        <v>268</v>
      </c>
      <c r="Z65" s="113" t="s">
        <v>222</v>
      </c>
      <c r="AB65" s="113">
        <v>1</v>
      </c>
      <c r="AJ65" s="86" t="s">
        <v>158</v>
      </c>
      <c r="AK65" s="86" t="s">
        <v>159</v>
      </c>
    </row>
    <row r="66" spans="1:37">
      <c r="D66" s="165" t="s">
        <v>271</v>
      </c>
      <c r="E66" s="166">
        <f>J66</f>
        <v>2822.26</v>
      </c>
      <c r="H66" s="166">
        <f>SUM(H55:H65)</f>
        <v>2189.9799999999996</v>
      </c>
      <c r="I66" s="166">
        <f>SUM(I55:I65)</f>
        <v>632.28</v>
      </c>
      <c r="J66" s="166">
        <f>SUM(J55:J65)</f>
        <v>2822.26</v>
      </c>
      <c r="L66" s="167">
        <f>SUM(L55:L65)</f>
        <v>14.343010000000001</v>
      </c>
      <c r="N66" s="168">
        <f>SUM(N55:N65)</f>
        <v>0</v>
      </c>
      <c r="W66" s="117">
        <f>SUM(W55:W65)</f>
        <v>110.33800000000001</v>
      </c>
    </row>
    <row r="68" spans="1:37">
      <c r="B68" s="110" t="s">
        <v>272</v>
      </c>
    </row>
    <row r="69" spans="1:37" ht="25.5">
      <c r="A69" s="108">
        <v>30</v>
      </c>
      <c r="B69" s="109" t="s">
        <v>151</v>
      </c>
      <c r="C69" s="110" t="s">
        <v>273</v>
      </c>
      <c r="D69" s="111" t="s">
        <v>274</v>
      </c>
      <c r="E69" s="112">
        <v>16</v>
      </c>
      <c r="F69" s="113" t="s">
        <v>243</v>
      </c>
      <c r="G69" s="114">
        <v>2.11</v>
      </c>
      <c r="H69" s="114">
        <f>ROUND(E69*G69,2)</f>
        <v>33.76</v>
      </c>
      <c r="J69" s="114">
        <f>ROUND(E69*G69,2)</f>
        <v>33.76</v>
      </c>
      <c r="L69" s="115">
        <f>E69*K69</f>
        <v>0</v>
      </c>
      <c r="N69" s="112">
        <f>E69*M69</f>
        <v>0</v>
      </c>
      <c r="O69" s="113">
        <v>20</v>
      </c>
      <c r="P69" s="113" t="s">
        <v>155</v>
      </c>
      <c r="V69" s="116" t="s">
        <v>108</v>
      </c>
      <c r="W69" s="117">
        <v>2.7040000000000002</v>
      </c>
      <c r="X69" s="110" t="s">
        <v>275</v>
      </c>
      <c r="Y69" s="110" t="s">
        <v>273</v>
      </c>
      <c r="Z69" s="113" t="s">
        <v>222</v>
      </c>
      <c r="AB69" s="113">
        <v>1</v>
      </c>
      <c r="AJ69" s="86" t="s">
        <v>158</v>
      </c>
      <c r="AK69" s="86" t="s">
        <v>159</v>
      </c>
    </row>
    <row r="70" spans="1:37" ht="25.5">
      <c r="A70" s="108">
        <v>31</v>
      </c>
      <c r="B70" s="109" t="s">
        <v>151</v>
      </c>
      <c r="C70" s="110" t="s">
        <v>276</v>
      </c>
      <c r="D70" s="111" t="s">
        <v>277</v>
      </c>
      <c r="E70" s="112">
        <v>224</v>
      </c>
      <c r="F70" s="113" t="s">
        <v>243</v>
      </c>
      <c r="G70" s="114">
        <v>0.48</v>
      </c>
      <c r="H70" s="114">
        <f>ROUND(E70*G70,2)</f>
        <v>107.52</v>
      </c>
      <c r="J70" s="114">
        <f>ROUND(E70*G70,2)</f>
        <v>107.52</v>
      </c>
      <c r="L70" s="115">
        <f>E70*K70</f>
        <v>0</v>
      </c>
      <c r="N70" s="112">
        <f>E70*M70</f>
        <v>0</v>
      </c>
      <c r="O70" s="113">
        <v>20</v>
      </c>
      <c r="P70" s="113" t="s">
        <v>155</v>
      </c>
      <c r="V70" s="116" t="s">
        <v>108</v>
      </c>
      <c r="X70" s="110" t="s">
        <v>278</v>
      </c>
      <c r="Y70" s="110" t="s">
        <v>276</v>
      </c>
      <c r="Z70" s="113" t="s">
        <v>222</v>
      </c>
      <c r="AB70" s="113">
        <v>1</v>
      </c>
      <c r="AJ70" s="86" t="s">
        <v>158</v>
      </c>
      <c r="AK70" s="86" t="s">
        <v>159</v>
      </c>
    </row>
    <row r="71" spans="1:37">
      <c r="D71" s="158" t="s">
        <v>279</v>
      </c>
      <c r="E71" s="159"/>
      <c r="F71" s="160"/>
      <c r="G71" s="161"/>
      <c r="H71" s="161"/>
      <c r="I71" s="161"/>
      <c r="J71" s="161"/>
      <c r="K71" s="162"/>
      <c r="L71" s="162"/>
      <c r="M71" s="159"/>
      <c r="N71" s="159"/>
      <c r="O71" s="160"/>
      <c r="P71" s="160"/>
      <c r="Q71" s="159"/>
      <c r="R71" s="159"/>
      <c r="S71" s="159"/>
      <c r="T71" s="163"/>
      <c r="U71" s="163"/>
      <c r="V71" s="163" t="s">
        <v>0</v>
      </c>
      <c r="W71" s="164"/>
      <c r="X71" s="160"/>
    </row>
    <row r="72" spans="1:37" ht="25.5">
      <c r="A72" s="108">
        <v>32</v>
      </c>
      <c r="B72" s="109" t="s">
        <v>151</v>
      </c>
      <c r="C72" s="110" t="s">
        <v>280</v>
      </c>
      <c r="D72" s="111" t="s">
        <v>281</v>
      </c>
      <c r="E72" s="112">
        <v>55.1</v>
      </c>
      <c r="F72" s="113" t="s">
        <v>282</v>
      </c>
      <c r="G72" s="114">
        <v>5.09</v>
      </c>
      <c r="H72" s="114">
        <f t="shared" ref="H72:H79" si="0">ROUND(E72*G72,2)</f>
        <v>280.45999999999998</v>
      </c>
      <c r="J72" s="114">
        <f t="shared" ref="J72:J79" si="1">ROUND(E72*G72,2)</f>
        <v>280.45999999999998</v>
      </c>
      <c r="K72" s="115">
        <v>1E-4</v>
      </c>
      <c r="L72" s="115">
        <f t="shared" ref="L72:L79" si="2">E72*K72</f>
        <v>5.5100000000000001E-3</v>
      </c>
      <c r="N72" s="112">
        <f t="shared" ref="N72:N79" si="3">E72*M72</f>
        <v>0</v>
      </c>
      <c r="O72" s="113">
        <v>20</v>
      </c>
      <c r="P72" s="113" t="s">
        <v>155</v>
      </c>
      <c r="V72" s="116" t="s">
        <v>108</v>
      </c>
      <c r="W72" s="117">
        <v>4.9589999999999996</v>
      </c>
      <c r="X72" s="110" t="s">
        <v>283</v>
      </c>
      <c r="Y72" s="110" t="s">
        <v>280</v>
      </c>
      <c r="Z72" s="113" t="s">
        <v>284</v>
      </c>
      <c r="AB72" s="113">
        <v>1</v>
      </c>
      <c r="AJ72" s="86" t="s">
        <v>158</v>
      </c>
      <c r="AK72" s="86" t="s">
        <v>159</v>
      </c>
    </row>
    <row r="73" spans="1:37" ht="25.5">
      <c r="A73" s="108">
        <v>33</v>
      </c>
      <c r="B73" s="109" t="s">
        <v>160</v>
      </c>
      <c r="C73" s="110" t="s">
        <v>285</v>
      </c>
      <c r="D73" s="111" t="s">
        <v>286</v>
      </c>
      <c r="E73" s="112">
        <v>55.1</v>
      </c>
      <c r="F73" s="113" t="s">
        <v>282</v>
      </c>
      <c r="G73" s="114">
        <v>14.08</v>
      </c>
      <c r="H73" s="114">
        <f t="shared" si="0"/>
        <v>775.81</v>
      </c>
      <c r="J73" s="114">
        <f t="shared" si="1"/>
        <v>775.81</v>
      </c>
      <c r="K73" s="115">
        <v>8.0000000000000007E-5</v>
      </c>
      <c r="L73" s="115">
        <f t="shared" si="2"/>
        <v>4.4080000000000005E-3</v>
      </c>
      <c r="N73" s="112">
        <f t="shared" si="3"/>
        <v>0</v>
      </c>
      <c r="O73" s="113">
        <v>20</v>
      </c>
      <c r="P73" s="113" t="s">
        <v>155</v>
      </c>
      <c r="V73" s="116" t="s">
        <v>108</v>
      </c>
      <c r="W73" s="117">
        <v>18.347999999999999</v>
      </c>
      <c r="X73" s="110" t="s">
        <v>287</v>
      </c>
      <c r="Y73" s="110" t="s">
        <v>285</v>
      </c>
      <c r="Z73" s="113" t="s">
        <v>222</v>
      </c>
      <c r="AB73" s="113">
        <v>1</v>
      </c>
      <c r="AJ73" s="86" t="s">
        <v>158</v>
      </c>
      <c r="AK73" s="86" t="s">
        <v>159</v>
      </c>
    </row>
    <row r="74" spans="1:37" ht="38.25">
      <c r="A74" s="108">
        <v>34</v>
      </c>
      <c r="B74" s="109" t="s">
        <v>151</v>
      </c>
      <c r="C74" s="110" t="s">
        <v>288</v>
      </c>
      <c r="D74" s="111" t="s">
        <v>289</v>
      </c>
      <c r="E74" s="112">
        <v>2543.8000000000002</v>
      </c>
      <c r="F74" s="113" t="s">
        <v>154</v>
      </c>
      <c r="G74" s="114">
        <v>0.26</v>
      </c>
      <c r="H74" s="114">
        <f t="shared" si="0"/>
        <v>661.39</v>
      </c>
      <c r="J74" s="114">
        <f t="shared" si="1"/>
        <v>661.39</v>
      </c>
      <c r="K74" s="115">
        <v>2.0000000000000002E-5</v>
      </c>
      <c r="L74" s="115">
        <f t="shared" si="2"/>
        <v>5.0876000000000005E-2</v>
      </c>
      <c r="N74" s="112">
        <f t="shared" si="3"/>
        <v>0</v>
      </c>
      <c r="O74" s="113">
        <v>20</v>
      </c>
      <c r="P74" s="113" t="s">
        <v>155</v>
      </c>
      <c r="V74" s="116" t="s">
        <v>108</v>
      </c>
      <c r="W74" s="117">
        <v>33.069000000000003</v>
      </c>
      <c r="X74" s="110" t="s">
        <v>290</v>
      </c>
      <c r="Y74" s="110" t="s">
        <v>288</v>
      </c>
      <c r="Z74" s="113" t="s">
        <v>222</v>
      </c>
      <c r="AB74" s="113">
        <v>1</v>
      </c>
      <c r="AJ74" s="86" t="s">
        <v>158</v>
      </c>
      <c r="AK74" s="86" t="s">
        <v>159</v>
      </c>
    </row>
    <row r="75" spans="1:37">
      <c r="A75" s="108">
        <v>36</v>
      </c>
      <c r="B75" s="109" t="s">
        <v>151</v>
      </c>
      <c r="C75" s="110" t="s">
        <v>291</v>
      </c>
      <c r="D75" s="111" t="s">
        <v>292</v>
      </c>
      <c r="E75" s="112">
        <v>129</v>
      </c>
      <c r="F75" s="113" t="s">
        <v>154</v>
      </c>
      <c r="G75" s="114">
        <v>2.25</v>
      </c>
      <c r="H75" s="114">
        <f t="shared" si="0"/>
        <v>290.25</v>
      </c>
      <c r="J75" s="114">
        <f t="shared" si="1"/>
        <v>290.25</v>
      </c>
      <c r="L75" s="115">
        <f t="shared" si="2"/>
        <v>0</v>
      </c>
      <c r="M75" s="112">
        <v>0.252</v>
      </c>
      <c r="N75" s="112">
        <f t="shared" si="3"/>
        <v>32.508000000000003</v>
      </c>
      <c r="O75" s="113">
        <v>20</v>
      </c>
      <c r="P75" s="113" t="s">
        <v>155</v>
      </c>
      <c r="V75" s="116" t="s">
        <v>108</v>
      </c>
      <c r="W75" s="117">
        <v>8.5139999999999993</v>
      </c>
      <c r="X75" s="110" t="s">
        <v>293</v>
      </c>
      <c r="Y75" s="110" t="s">
        <v>291</v>
      </c>
      <c r="Z75" s="113" t="s">
        <v>222</v>
      </c>
      <c r="AB75" s="113">
        <v>1</v>
      </c>
      <c r="AJ75" s="86" t="s">
        <v>158</v>
      </c>
      <c r="AK75" s="86" t="s">
        <v>159</v>
      </c>
    </row>
    <row r="76" spans="1:37">
      <c r="A76" s="108">
        <v>37</v>
      </c>
      <c r="B76" s="109" t="s">
        <v>151</v>
      </c>
      <c r="C76" s="110" t="s">
        <v>294</v>
      </c>
      <c r="D76" s="111" t="s">
        <v>295</v>
      </c>
      <c r="E76" s="112">
        <v>1</v>
      </c>
      <c r="F76" s="113" t="s">
        <v>296</v>
      </c>
      <c r="G76" s="114">
        <v>300</v>
      </c>
      <c r="H76" s="114">
        <f t="shared" si="0"/>
        <v>300</v>
      </c>
      <c r="J76" s="114">
        <f t="shared" si="1"/>
        <v>300</v>
      </c>
      <c r="L76" s="115">
        <f t="shared" si="2"/>
        <v>0</v>
      </c>
      <c r="N76" s="112">
        <f t="shared" si="3"/>
        <v>0</v>
      </c>
      <c r="O76" s="113">
        <v>20</v>
      </c>
      <c r="P76" s="113" t="s">
        <v>155</v>
      </c>
      <c r="V76" s="116" t="s">
        <v>108</v>
      </c>
      <c r="W76" s="117">
        <v>8.3000000000000004E-2</v>
      </c>
      <c r="X76" s="110" t="s">
        <v>297</v>
      </c>
      <c r="Y76" s="110" t="s">
        <v>294</v>
      </c>
      <c r="Z76" s="113" t="s">
        <v>157</v>
      </c>
      <c r="AB76" s="113">
        <v>1</v>
      </c>
      <c r="AJ76" s="86" t="s">
        <v>158</v>
      </c>
      <c r="AK76" s="86" t="s">
        <v>159</v>
      </c>
    </row>
    <row r="77" spans="1:37">
      <c r="A77" s="108">
        <v>38</v>
      </c>
      <c r="B77" s="109" t="s">
        <v>160</v>
      </c>
      <c r="C77" s="110" t="s">
        <v>298</v>
      </c>
      <c r="D77" s="111" t="s">
        <v>299</v>
      </c>
      <c r="E77" s="112">
        <v>694.88699999999994</v>
      </c>
      <c r="F77" s="113" t="s">
        <v>300</v>
      </c>
      <c r="G77" s="114">
        <v>8.43</v>
      </c>
      <c r="H77" s="114">
        <f t="shared" si="0"/>
        <v>5857.9</v>
      </c>
      <c r="J77" s="114">
        <f t="shared" si="1"/>
        <v>5857.9</v>
      </c>
      <c r="L77" s="115">
        <f t="shared" si="2"/>
        <v>0</v>
      </c>
      <c r="N77" s="112">
        <f t="shared" si="3"/>
        <v>0</v>
      </c>
      <c r="O77" s="113">
        <v>20</v>
      </c>
      <c r="P77" s="113" t="s">
        <v>155</v>
      </c>
      <c r="V77" s="116" t="s">
        <v>108</v>
      </c>
      <c r="W77" s="117">
        <v>527.41899999999998</v>
      </c>
      <c r="X77" s="110" t="s">
        <v>301</v>
      </c>
      <c r="Y77" s="110" t="s">
        <v>298</v>
      </c>
      <c r="Z77" s="113" t="s">
        <v>157</v>
      </c>
      <c r="AB77" s="113">
        <v>1</v>
      </c>
      <c r="AJ77" s="86" t="s">
        <v>158</v>
      </c>
      <c r="AK77" s="86" t="s">
        <v>159</v>
      </c>
    </row>
    <row r="78" spans="1:37">
      <c r="A78" s="108">
        <v>39</v>
      </c>
      <c r="B78" s="109" t="s">
        <v>160</v>
      </c>
      <c r="C78" s="110" t="s">
        <v>302</v>
      </c>
      <c r="D78" s="111" t="s">
        <v>303</v>
      </c>
      <c r="E78" s="112">
        <v>694.88699999999994</v>
      </c>
      <c r="F78" s="113" t="s">
        <v>300</v>
      </c>
      <c r="G78" s="114">
        <v>1.36</v>
      </c>
      <c r="H78" s="114">
        <f t="shared" si="0"/>
        <v>945.05</v>
      </c>
      <c r="J78" s="114">
        <f t="shared" si="1"/>
        <v>945.05</v>
      </c>
      <c r="L78" s="115">
        <f t="shared" si="2"/>
        <v>0</v>
      </c>
      <c r="N78" s="112">
        <f t="shared" si="3"/>
        <v>0</v>
      </c>
      <c r="O78" s="113">
        <v>20</v>
      </c>
      <c r="P78" s="113" t="s">
        <v>155</v>
      </c>
      <c r="V78" s="116" t="s">
        <v>108</v>
      </c>
      <c r="W78" s="117">
        <v>6.9489999999999998</v>
      </c>
      <c r="X78" s="110" t="s">
        <v>304</v>
      </c>
      <c r="Y78" s="110" t="s">
        <v>302</v>
      </c>
      <c r="Z78" s="113" t="s">
        <v>157</v>
      </c>
      <c r="AB78" s="113">
        <v>1</v>
      </c>
      <c r="AJ78" s="86" t="s">
        <v>158</v>
      </c>
      <c r="AK78" s="86" t="s">
        <v>159</v>
      </c>
    </row>
    <row r="79" spans="1:37">
      <c r="A79" s="108">
        <v>40</v>
      </c>
      <c r="B79" s="109" t="s">
        <v>160</v>
      </c>
      <c r="C79" s="110" t="s">
        <v>305</v>
      </c>
      <c r="D79" s="111" t="s">
        <v>306</v>
      </c>
      <c r="E79" s="112">
        <v>6948.87</v>
      </c>
      <c r="F79" s="113" t="s">
        <v>300</v>
      </c>
      <c r="G79" s="114">
        <v>0.26</v>
      </c>
      <c r="H79" s="114">
        <f t="shared" si="0"/>
        <v>1806.71</v>
      </c>
      <c r="J79" s="114">
        <f t="shared" si="1"/>
        <v>1806.71</v>
      </c>
      <c r="L79" s="115">
        <f t="shared" si="2"/>
        <v>0</v>
      </c>
      <c r="N79" s="112">
        <f t="shared" si="3"/>
        <v>0</v>
      </c>
      <c r="O79" s="113">
        <v>20</v>
      </c>
      <c r="P79" s="113" t="s">
        <v>155</v>
      </c>
      <c r="V79" s="116" t="s">
        <v>108</v>
      </c>
      <c r="X79" s="110" t="s">
        <v>307</v>
      </c>
      <c r="Y79" s="110" t="s">
        <v>305</v>
      </c>
      <c r="Z79" s="113" t="s">
        <v>157</v>
      </c>
      <c r="AB79" s="113">
        <v>1</v>
      </c>
      <c r="AJ79" s="86" t="s">
        <v>158</v>
      </c>
      <c r="AK79" s="86" t="s">
        <v>159</v>
      </c>
    </row>
    <row r="80" spans="1:37">
      <c r="D80" s="158" t="s">
        <v>308</v>
      </c>
      <c r="E80" s="159"/>
      <c r="F80" s="160"/>
      <c r="G80" s="161"/>
      <c r="H80" s="161"/>
      <c r="I80" s="161"/>
      <c r="J80" s="161"/>
      <c r="K80" s="162"/>
      <c r="L80" s="162"/>
      <c r="M80" s="159"/>
      <c r="N80" s="159"/>
      <c r="O80" s="160"/>
      <c r="P80" s="160"/>
      <c r="Q80" s="159"/>
      <c r="R80" s="159"/>
      <c r="S80" s="159"/>
      <c r="T80" s="163"/>
      <c r="U80" s="163"/>
      <c r="V80" s="163" t="s">
        <v>0</v>
      </c>
      <c r="W80" s="164"/>
      <c r="X80" s="160"/>
    </row>
    <row r="81" spans="1:37">
      <c r="A81" s="108">
        <v>41</v>
      </c>
      <c r="B81" s="109" t="s">
        <v>160</v>
      </c>
      <c r="C81" s="110" t="s">
        <v>309</v>
      </c>
      <c r="D81" s="111" t="s">
        <v>310</v>
      </c>
      <c r="E81" s="112">
        <v>694.88699999999994</v>
      </c>
      <c r="F81" s="113" t="s">
        <v>300</v>
      </c>
      <c r="G81" s="114">
        <v>4</v>
      </c>
      <c r="H81" s="114">
        <f>ROUND(E81*G81,2)</f>
        <v>2779.55</v>
      </c>
      <c r="J81" s="114">
        <f>ROUND(E81*G81,2)</f>
        <v>2779.55</v>
      </c>
      <c r="L81" s="115">
        <f>E81*K81</f>
        <v>0</v>
      </c>
      <c r="N81" s="112">
        <f>E81*M81</f>
        <v>0</v>
      </c>
      <c r="O81" s="113">
        <v>20</v>
      </c>
      <c r="P81" s="113" t="s">
        <v>155</v>
      </c>
      <c r="V81" s="116" t="s">
        <v>108</v>
      </c>
      <c r="W81" s="117">
        <v>63.93</v>
      </c>
      <c r="X81" s="110" t="s">
        <v>311</v>
      </c>
      <c r="Y81" s="110" t="s">
        <v>309</v>
      </c>
      <c r="Z81" s="113" t="s">
        <v>157</v>
      </c>
      <c r="AB81" s="113">
        <v>1</v>
      </c>
      <c r="AJ81" s="86" t="s">
        <v>158</v>
      </c>
      <c r="AK81" s="86" t="s">
        <v>159</v>
      </c>
    </row>
    <row r="82" spans="1:37" ht="25.5">
      <c r="A82" s="108">
        <v>42</v>
      </c>
      <c r="B82" s="109" t="s">
        <v>160</v>
      </c>
      <c r="C82" s="110" t="s">
        <v>312</v>
      </c>
      <c r="D82" s="111" t="s">
        <v>313</v>
      </c>
      <c r="E82" s="112">
        <v>694.88699999999994</v>
      </c>
      <c r="F82" s="113" t="s">
        <v>300</v>
      </c>
      <c r="G82" s="114">
        <v>22.09</v>
      </c>
      <c r="H82" s="114">
        <f>ROUND(E82*G82,2)</f>
        <v>15350.05</v>
      </c>
      <c r="J82" s="114">
        <f>ROUND(E82*G82,2)</f>
        <v>15350.05</v>
      </c>
      <c r="L82" s="115">
        <f>E82*K82</f>
        <v>0</v>
      </c>
      <c r="N82" s="112">
        <f>E82*M82</f>
        <v>0</v>
      </c>
      <c r="O82" s="113">
        <v>20</v>
      </c>
      <c r="P82" s="113" t="s">
        <v>155</v>
      </c>
      <c r="V82" s="116" t="s">
        <v>108</v>
      </c>
      <c r="X82" s="110" t="s">
        <v>314</v>
      </c>
      <c r="Y82" s="110" t="s">
        <v>312</v>
      </c>
      <c r="Z82" s="113" t="s">
        <v>157</v>
      </c>
      <c r="AB82" s="113">
        <v>1</v>
      </c>
      <c r="AJ82" s="86" t="s">
        <v>158</v>
      </c>
      <c r="AK82" s="86" t="s">
        <v>159</v>
      </c>
    </row>
    <row r="83" spans="1:37">
      <c r="A83" s="108">
        <v>43</v>
      </c>
      <c r="B83" s="109" t="s">
        <v>151</v>
      </c>
      <c r="C83" s="110" t="s">
        <v>315</v>
      </c>
      <c r="D83" s="111" t="s">
        <v>316</v>
      </c>
      <c r="E83" s="112">
        <v>850.47500000000002</v>
      </c>
      <c r="F83" s="113" t="s">
        <v>300</v>
      </c>
      <c r="G83" s="114">
        <v>1.27</v>
      </c>
      <c r="H83" s="114">
        <f>ROUND(E83*G83,2)</f>
        <v>1080.0999999999999</v>
      </c>
      <c r="J83" s="114">
        <f>ROUND(E83*G83,2)</f>
        <v>1080.0999999999999</v>
      </c>
      <c r="L83" s="115">
        <f>E83*K83</f>
        <v>0</v>
      </c>
      <c r="N83" s="112">
        <f>E83*M83</f>
        <v>0</v>
      </c>
      <c r="O83" s="113">
        <v>20</v>
      </c>
      <c r="P83" s="113" t="s">
        <v>155</v>
      </c>
      <c r="V83" s="116" t="s">
        <v>108</v>
      </c>
      <c r="W83" s="117">
        <v>9.3550000000000004</v>
      </c>
      <c r="X83" s="110" t="s">
        <v>317</v>
      </c>
      <c r="Y83" s="110" t="s">
        <v>315</v>
      </c>
      <c r="Z83" s="113" t="s">
        <v>222</v>
      </c>
      <c r="AB83" s="113">
        <v>1</v>
      </c>
      <c r="AJ83" s="86" t="s">
        <v>158</v>
      </c>
      <c r="AK83" s="86" t="s">
        <v>159</v>
      </c>
    </row>
    <row r="84" spans="1:37">
      <c r="D84" s="165" t="s">
        <v>318</v>
      </c>
      <c r="E84" s="166">
        <f>J84</f>
        <v>30268.549999999996</v>
      </c>
      <c r="H84" s="166">
        <f>SUM(H68:H83)</f>
        <v>30268.549999999996</v>
      </c>
      <c r="I84" s="166">
        <f>SUM(I68:I83)</f>
        <v>0</v>
      </c>
      <c r="J84" s="166">
        <f>SUM(J68:J83)</f>
        <v>30268.549999999996</v>
      </c>
      <c r="L84" s="167">
        <f>SUM(L68:L83)</f>
        <v>6.0794000000000001E-2</v>
      </c>
      <c r="N84" s="168">
        <f>SUM(N68:N83)</f>
        <v>32.508000000000003</v>
      </c>
      <c r="W84" s="117">
        <f>SUM(W68:W83)</f>
        <v>675.32999999999993</v>
      </c>
    </row>
    <row r="86" spans="1:37">
      <c r="D86" s="165" t="s">
        <v>319</v>
      </c>
      <c r="E86" s="168">
        <f>J86</f>
        <v>114090.23999999999</v>
      </c>
      <c r="H86" s="166">
        <f>+H32+H37+H53+H66+H84</f>
        <v>113457.95999999999</v>
      </c>
      <c r="I86" s="166">
        <f>+I32+I37+I53+I66+I84</f>
        <v>632.28</v>
      </c>
      <c r="J86" s="166">
        <f>+J32+J37+J53+J66+J84</f>
        <v>114090.23999999999</v>
      </c>
      <c r="L86" s="167">
        <f>+L32+L37+L53+L66+L84</f>
        <v>811.7916130000001</v>
      </c>
      <c r="N86" s="168">
        <f>+N32+N37+N53+N66+N84</f>
        <v>678.6332000000001</v>
      </c>
      <c r="W86" s="117">
        <f>+W32+W37+W53+W66+W84</f>
        <v>1586.6579999999999</v>
      </c>
    </row>
    <row r="88" spans="1:37">
      <c r="B88" s="157" t="s">
        <v>320</v>
      </c>
    </row>
    <row r="89" spans="1:37">
      <c r="B89" s="110" t="s">
        <v>320</v>
      </c>
    </row>
    <row r="90" spans="1:37" ht="25.5">
      <c r="A90" s="108">
        <v>44</v>
      </c>
      <c r="B90" s="109" t="s">
        <v>321</v>
      </c>
      <c r="C90" s="110" t="s">
        <v>322</v>
      </c>
      <c r="D90" s="111" t="s">
        <v>323</v>
      </c>
      <c r="E90" s="112">
        <v>2.6</v>
      </c>
      <c r="F90" s="113" t="s">
        <v>282</v>
      </c>
      <c r="G90" s="114">
        <v>218.74</v>
      </c>
      <c r="H90" s="114">
        <f>ROUND(E90*G90,2)</f>
        <v>568.72</v>
      </c>
      <c r="J90" s="114">
        <f>ROUND(E90*G90,2)</f>
        <v>568.72</v>
      </c>
      <c r="K90" s="115">
        <v>0.99095999999999995</v>
      </c>
      <c r="L90" s="115">
        <f>E90*K90</f>
        <v>2.5764960000000001</v>
      </c>
      <c r="N90" s="112">
        <f>E90*M90</f>
        <v>0</v>
      </c>
      <c r="O90" s="113">
        <v>20</v>
      </c>
      <c r="P90" s="113" t="s">
        <v>155</v>
      </c>
      <c r="V90" s="116" t="s">
        <v>324</v>
      </c>
      <c r="W90" s="117">
        <v>28.748000000000001</v>
      </c>
      <c r="X90" s="110" t="s">
        <v>322</v>
      </c>
      <c r="Y90" s="110" t="s">
        <v>322</v>
      </c>
      <c r="Z90" s="113" t="s">
        <v>325</v>
      </c>
      <c r="AB90" s="113">
        <v>1</v>
      </c>
      <c r="AJ90" s="86" t="s">
        <v>326</v>
      </c>
      <c r="AK90" s="86" t="s">
        <v>159</v>
      </c>
    </row>
    <row r="91" spans="1:37">
      <c r="D91" s="165" t="s">
        <v>327</v>
      </c>
      <c r="E91" s="166">
        <f>J91</f>
        <v>568.72</v>
      </c>
      <c r="H91" s="166">
        <f>SUM(H88:H90)</f>
        <v>568.72</v>
      </c>
      <c r="I91" s="166">
        <f>SUM(I88:I90)</f>
        <v>0</v>
      </c>
      <c r="J91" s="166">
        <f>SUM(J88:J90)</f>
        <v>568.72</v>
      </c>
      <c r="L91" s="167">
        <f>SUM(L88:L90)</f>
        <v>2.5764960000000001</v>
      </c>
      <c r="N91" s="168">
        <f>SUM(N88:N90)</f>
        <v>0</v>
      </c>
      <c r="W91" s="117">
        <f>SUM(W88:W90)</f>
        <v>28.748000000000001</v>
      </c>
    </row>
    <row r="93" spans="1:37">
      <c r="D93" s="165" t="s">
        <v>327</v>
      </c>
      <c r="E93" s="166">
        <f>J93</f>
        <v>568.72</v>
      </c>
      <c r="H93" s="166">
        <f>+H91</f>
        <v>568.72</v>
      </c>
      <c r="I93" s="166">
        <f>+I91</f>
        <v>0</v>
      </c>
      <c r="J93" s="166">
        <f>+J91</f>
        <v>568.72</v>
      </c>
      <c r="L93" s="167">
        <f>+L91</f>
        <v>2.5764960000000001</v>
      </c>
      <c r="N93" s="168">
        <f>+N91</f>
        <v>0</v>
      </c>
      <c r="W93" s="117">
        <f>+W91</f>
        <v>28.748000000000001</v>
      </c>
    </row>
    <row r="95" spans="1:37">
      <c r="D95" s="170" t="s">
        <v>328</v>
      </c>
      <c r="E95" s="166">
        <f>J95</f>
        <v>114658.95999999999</v>
      </c>
      <c r="H95" s="166">
        <f>+H86+H93</f>
        <v>114026.68</v>
      </c>
      <c r="I95" s="166">
        <f>+I86+I93</f>
        <v>632.28</v>
      </c>
      <c r="J95" s="166">
        <f>+J86+J93</f>
        <v>114658.95999999999</v>
      </c>
      <c r="L95" s="167">
        <f>+L86+L93</f>
        <v>814.36810900000012</v>
      </c>
      <c r="N95" s="168">
        <f>+N86+N93</f>
        <v>678.6332000000001</v>
      </c>
      <c r="W95" s="117">
        <f>+W86+W93</f>
        <v>1615.4059999999999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showGridLines="0" workbookViewId="0">
      <pane ySplit="10" topLeftCell="A11" activePane="bottomLeft" state="frozen"/>
      <selection pane="bottomLeft" activeCell="A4" sqref="A4"/>
    </sheetView>
  </sheetViews>
  <sheetFormatPr defaultColWidth="9.140625" defaultRowHeight="12.75"/>
  <cols>
    <col min="1" max="1" width="15.7109375" style="95" customWidth="1"/>
    <col min="2" max="3" width="45.7109375" style="95" customWidth="1"/>
    <col min="4" max="4" width="11.28515625" style="96" customWidth="1"/>
    <col min="5" max="16384" width="9.140625" style="86"/>
  </cols>
  <sheetData>
    <row r="1" spans="1:6">
      <c r="A1" s="97" t="s">
        <v>117</v>
      </c>
      <c r="B1" s="98"/>
      <c r="C1" s="98"/>
      <c r="D1" s="99" t="s">
        <v>5</v>
      </c>
    </row>
    <row r="2" spans="1:6">
      <c r="A2" s="97" t="s">
        <v>330</v>
      </c>
      <c r="B2" s="98"/>
      <c r="C2" s="98"/>
      <c r="D2" s="99" t="s">
        <v>119</v>
      </c>
    </row>
    <row r="3" spans="1:6">
      <c r="A3" s="97" t="s">
        <v>16</v>
      </c>
      <c r="B3" s="98"/>
      <c r="C3" s="98"/>
      <c r="D3" s="99" t="s">
        <v>120</v>
      </c>
    </row>
    <row r="4" spans="1:6">
      <c r="A4" s="98"/>
      <c r="B4" s="98"/>
      <c r="C4" s="98"/>
      <c r="D4" s="98"/>
    </row>
    <row r="5" spans="1:6">
      <c r="A5" s="97" t="s">
        <v>121</v>
      </c>
      <c r="B5" s="98"/>
      <c r="C5" s="98"/>
      <c r="D5" s="98"/>
    </row>
    <row r="6" spans="1:6">
      <c r="A6" s="97" t="s">
        <v>122</v>
      </c>
      <c r="B6" s="98"/>
      <c r="C6" s="98"/>
      <c r="D6" s="98"/>
    </row>
    <row r="7" spans="1:6">
      <c r="A7" s="97"/>
      <c r="B7" s="98"/>
      <c r="C7" s="98"/>
      <c r="D7" s="98"/>
    </row>
    <row r="8" spans="1:6">
      <c r="A8" s="86"/>
      <c r="B8" s="100"/>
      <c r="C8" s="101"/>
      <c r="D8" s="102"/>
    </row>
    <row r="9" spans="1:6">
      <c r="A9" s="103" t="s">
        <v>68</v>
      </c>
      <c r="B9" s="103" t="s">
        <v>69</v>
      </c>
      <c r="C9" s="103" t="s">
        <v>70</v>
      </c>
      <c r="D9" s="104" t="s">
        <v>71</v>
      </c>
      <c r="F9" s="86" t="s">
        <v>329</v>
      </c>
    </row>
    <row r="10" spans="1:6">
      <c r="A10" s="105"/>
      <c r="B10" s="105"/>
      <c r="C10" s="106"/>
      <c r="D10" s="107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3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A4" sqref="A4"/>
    </sheetView>
  </sheetViews>
  <sheetFormatPr defaultColWidth="9.140625" defaultRowHeight="12.75"/>
  <cols>
    <col min="1" max="1" width="42.28515625" style="86" customWidth="1"/>
    <col min="2" max="4" width="9.7109375" style="87" customWidth="1"/>
    <col min="5" max="5" width="9.7109375" style="88" customWidth="1"/>
    <col min="6" max="6" width="8.7109375" style="89" customWidth="1"/>
    <col min="7" max="7" width="9.140625" style="89"/>
    <col min="8" max="23" width="9.140625" style="86"/>
    <col min="24" max="25" width="5.7109375" style="86" customWidth="1"/>
    <col min="26" max="26" width="6.5703125" style="86" customWidth="1"/>
    <col min="27" max="27" width="24.28515625" style="86" customWidth="1"/>
    <col min="28" max="28" width="4.28515625" style="86" customWidth="1"/>
    <col min="29" max="29" width="8.28515625" style="86" customWidth="1"/>
    <col min="30" max="30" width="8.7109375" style="86" customWidth="1"/>
    <col min="31" max="16384" width="9.140625" style="86"/>
  </cols>
  <sheetData>
    <row r="1" spans="1:30">
      <c r="A1" s="90" t="s">
        <v>117</v>
      </c>
      <c r="C1" s="86"/>
      <c r="E1" s="90" t="s">
        <v>118</v>
      </c>
      <c r="F1" s="86"/>
      <c r="G1" s="86"/>
      <c r="Z1" s="83" t="s">
        <v>6</v>
      </c>
      <c r="AA1" s="83" t="s">
        <v>7</v>
      </c>
      <c r="AB1" s="83" t="s">
        <v>8</v>
      </c>
      <c r="AC1" s="83" t="s">
        <v>9</v>
      </c>
      <c r="AD1" s="83" t="s">
        <v>10</v>
      </c>
    </row>
    <row r="2" spans="1:30">
      <c r="A2" s="90" t="s">
        <v>330</v>
      </c>
      <c r="C2" s="86"/>
      <c r="E2" s="90" t="s">
        <v>119</v>
      </c>
      <c r="F2" s="86"/>
      <c r="G2" s="86"/>
      <c r="Z2" s="83" t="s">
        <v>13</v>
      </c>
      <c r="AA2" s="84" t="s">
        <v>72</v>
      </c>
      <c r="AB2" s="84" t="s">
        <v>15</v>
      </c>
      <c r="AC2" s="84"/>
      <c r="AD2" s="85"/>
    </row>
    <row r="3" spans="1:30">
      <c r="A3" s="90" t="s">
        <v>16</v>
      </c>
      <c r="C3" s="86"/>
      <c r="E3" s="90" t="s">
        <v>120</v>
      </c>
      <c r="F3" s="86"/>
      <c r="G3" s="86"/>
      <c r="Z3" s="83" t="s">
        <v>17</v>
      </c>
      <c r="AA3" s="84" t="s">
        <v>73</v>
      </c>
      <c r="AB3" s="84" t="s">
        <v>15</v>
      </c>
      <c r="AC3" s="84" t="s">
        <v>19</v>
      </c>
      <c r="AD3" s="85" t="s">
        <v>20</v>
      </c>
    </row>
    <row r="4" spans="1:30">
      <c r="B4" s="86"/>
      <c r="C4" s="86"/>
      <c r="D4" s="86"/>
      <c r="E4" s="86"/>
      <c r="F4" s="86"/>
      <c r="G4" s="86"/>
      <c r="Z4" s="83" t="s">
        <v>21</v>
      </c>
      <c r="AA4" s="84" t="s">
        <v>74</v>
      </c>
      <c r="AB4" s="84" t="s">
        <v>15</v>
      </c>
      <c r="AC4" s="84"/>
      <c r="AD4" s="85"/>
    </row>
    <row r="5" spans="1:30">
      <c r="A5" s="90" t="s">
        <v>121</v>
      </c>
      <c r="B5" s="86"/>
      <c r="C5" s="86"/>
      <c r="D5" s="86"/>
      <c r="E5" s="86"/>
      <c r="F5" s="86"/>
      <c r="G5" s="86"/>
      <c r="Z5" s="83" t="s">
        <v>23</v>
      </c>
      <c r="AA5" s="84" t="s">
        <v>73</v>
      </c>
      <c r="AB5" s="84" t="s">
        <v>15</v>
      </c>
      <c r="AC5" s="84" t="s">
        <v>19</v>
      </c>
      <c r="AD5" s="85" t="s">
        <v>20</v>
      </c>
    </row>
    <row r="6" spans="1:30">
      <c r="A6" s="90" t="s">
        <v>122</v>
      </c>
      <c r="B6" s="86"/>
      <c r="C6" s="86"/>
      <c r="D6" s="86"/>
      <c r="E6" s="86"/>
      <c r="F6" s="86"/>
      <c r="G6" s="86"/>
    </row>
    <row r="7" spans="1:30">
      <c r="A7" s="90"/>
      <c r="B7" s="86"/>
      <c r="C7" s="86"/>
      <c r="D7" s="86"/>
      <c r="E7" s="86"/>
      <c r="F7" s="86"/>
      <c r="G7" s="86"/>
    </row>
    <row r="8" spans="1:30" ht="13.5">
      <c r="B8" s="91" t="str">
        <f>CONCATENATE(AA2," ",AB2," ",AC2," ",AD2)</f>
        <v xml:space="preserve">Rekapitulácia rozpočtu v EUR  </v>
      </c>
      <c r="G8" s="86"/>
    </row>
    <row r="9" spans="1:30">
      <c r="A9" s="92" t="s">
        <v>75</v>
      </c>
      <c r="B9" s="92" t="s">
        <v>32</v>
      </c>
      <c r="C9" s="92" t="s">
        <v>33</v>
      </c>
      <c r="D9" s="92" t="s">
        <v>34</v>
      </c>
      <c r="E9" s="93" t="s">
        <v>76</v>
      </c>
      <c r="F9" s="93" t="s">
        <v>36</v>
      </c>
      <c r="G9" s="93" t="s">
        <v>41</v>
      </c>
    </row>
    <row r="10" spans="1:30">
      <c r="A10" s="94"/>
      <c r="B10" s="94"/>
      <c r="C10" s="94" t="s">
        <v>58</v>
      </c>
      <c r="D10" s="94"/>
      <c r="E10" s="94" t="s">
        <v>34</v>
      </c>
      <c r="F10" s="94" t="s">
        <v>34</v>
      </c>
      <c r="G10" s="94" t="s">
        <v>34</v>
      </c>
    </row>
    <row r="12" spans="1:30">
      <c r="A12" s="86" t="s">
        <v>150</v>
      </c>
      <c r="B12" s="87">
        <f>Prehlad!H32</f>
        <v>13815.829999999998</v>
      </c>
      <c r="C12" s="87">
        <f>Prehlad!I32</f>
        <v>0</v>
      </c>
      <c r="D12" s="87">
        <f>Prehlad!J32</f>
        <v>13815.829999999998</v>
      </c>
      <c r="E12" s="88">
        <f>Prehlad!L32</f>
        <v>0.86633499999999997</v>
      </c>
      <c r="F12" s="89">
        <f>Prehlad!N32</f>
        <v>646.12520000000006</v>
      </c>
      <c r="G12" s="89">
        <f>Prehlad!W32</f>
        <v>236.60000000000002</v>
      </c>
    </row>
    <row r="13" spans="1:30">
      <c r="A13" s="86" t="s">
        <v>206</v>
      </c>
      <c r="B13" s="87">
        <f>Prehlad!H37</f>
        <v>0.97</v>
      </c>
      <c r="C13" s="87">
        <f>Prehlad!I37</f>
        <v>0</v>
      </c>
      <c r="D13" s="87">
        <f>Prehlad!J37</f>
        <v>0.97</v>
      </c>
      <c r="E13" s="88">
        <f>Prehlad!L37</f>
        <v>0</v>
      </c>
      <c r="F13" s="89">
        <f>Prehlad!N37</f>
        <v>0</v>
      </c>
      <c r="G13" s="89">
        <f>Prehlad!W37</f>
        <v>1.7999999999999999E-2</v>
      </c>
    </row>
    <row r="14" spans="1:30">
      <c r="A14" s="86" t="s">
        <v>212</v>
      </c>
      <c r="B14" s="87">
        <f>Prehlad!H53</f>
        <v>67182.63</v>
      </c>
      <c r="C14" s="87">
        <f>Prehlad!I53</f>
        <v>0</v>
      </c>
      <c r="D14" s="87">
        <f>Prehlad!J53</f>
        <v>67182.63</v>
      </c>
      <c r="E14" s="88">
        <f>Prehlad!L53</f>
        <v>796.52147400000001</v>
      </c>
      <c r="F14" s="89">
        <f>Prehlad!N53</f>
        <v>0</v>
      </c>
      <c r="G14" s="89">
        <f>Prehlad!W53</f>
        <v>564.37199999999996</v>
      </c>
    </row>
    <row r="15" spans="1:30">
      <c r="A15" s="86" t="s">
        <v>239</v>
      </c>
      <c r="B15" s="87">
        <f>Prehlad!H66</f>
        <v>2189.9799999999996</v>
      </c>
      <c r="C15" s="87">
        <f>Prehlad!I66</f>
        <v>632.28</v>
      </c>
      <c r="D15" s="87">
        <f>Prehlad!J66</f>
        <v>2822.26</v>
      </c>
      <c r="E15" s="88">
        <f>Prehlad!L66</f>
        <v>14.343010000000001</v>
      </c>
      <c r="F15" s="89">
        <f>Prehlad!N66</f>
        <v>0</v>
      </c>
      <c r="G15" s="89">
        <f>Prehlad!W66</f>
        <v>110.33800000000001</v>
      </c>
    </row>
    <row r="16" spans="1:30">
      <c r="A16" s="86" t="s">
        <v>272</v>
      </c>
      <c r="B16" s="87">
        <f>Prehlad!H84</f>
        <v>30268.549999999996</v>
      </c>
      <c r="C16" s="87">
        <f>Prehlad!I84</f>
        <v>0</v>
      </c>
      <c r="D16" s="87">
        <f>Prehlad!J84</f>
        <v>30268.549999999996</v>
      </c>
      <c r="E16" s="88">
        <f>Prehlad!L84</f>
        <v>6.0794000000000001E-2</v>
      </c>
      <c r="F16" s="89">
        <f>Prehlad!N84</f>
        <v>32.508000000000003</v>
      </c>
      <c r="G16" s="89">
        <f>Prehlad!W84</f>
        <v>675.32999999999993</v>
      </c>
    </row>
    <row r="17" spans="1:7">
      <c r="A17" s="86" t="s">
        <v>319</v>
      </c>
      <c r="B17" s="87">
        <f>Prehlad!H86</f>
        <v>113457.95999999999</v>
      </c>
      <c r="C17" s="87">
        <f>Prehlad!I86</f>
        <v>632.28</v>
      </c>
      <c r="D17" s="87">
        <f>Prehlad!J86</f>
        <v>114090.23999999999</v>
      </c>
      <c r="E17" s="88">
        <f>Prehlad!L86</f>
        <v>811.7916130000001</v>
      </c>
      <c r="F17" s="89">
        <f>Prehlad!N86</f>
        <v>678.6332000000001</v>
      </c>
      <c r="G17" s="89">
        <f>Prehlad!W86</f>
        <v>1586.6579999999999</v>
      </c>
    </row>
    <row r="19" spans="1:7">
      <c r="A19" s="86" t="s">
        <v>320</v>
      </c>
      <c r="B19" s="87">
        <f>Prehlad!H91</f>
        <v>568.72</v>
      </c>
      <c r="C19" s="87">
        <f>Prehlad!I91</f>
        <v>0</v>
      </c>
      <c r="D19" s="87">
        <f>Prehlad!J91</f>
        <v>568.72</v>
      </c>
      <c r="E19" s="88">
        <f>Prehlad!L91</f>
        <v>2.5764960000000001</v>
      </c>
      <c r="F19" s="89">
        <f>Prehlad!N91</f>
        <v>0</v>
      </c>
      <c r="G19" s="89">
        <f>Prehlad!W91</f>
        <v>28.748000000000001</v>
      </c>
    </row>
    <row r="20" spans="1:7">
      <c r="A20" s="86" t="s">
        <v>327</v>
      </c>
      <c r="B20" s="87">
        <f>Prehlad!H93</f>
        <v>568.72</v>
      </c>
      <c r="C20" s="87">
        <f>Prehlad!I93</f>
        <v>0</v>
      </c>
      <c r="D20" s="87">
        <f>Prehlad!J93</f>
        <v>568.72</v>
      </c>
      <c r="E20" s="88">
        <f>Prehlad!L93</f>
        <v>2.5764960000000001</v>
      </c>
      <c r="F20" s="89">
        <f>Prehlad!N93</f>
        <v>0</v>
      </c>
      <c r="G20" s="89">
        <f>Prehlad!W93</f>
        <v>28.748000000000001</v>
      </c>
    </row>
    <row r="23" spans="1:7">
      <c r="A23" s="86" t="s">
        <v>328</v>
      </c>
      <c r="B23" s="87">
        <f>Prehlad!H95</f>
        <v>114026.68</v>
      </c>
      <c r="C23" s="87">
        <f>Prehlad!I95</f>
        <v>632.28</v>
      </c>
      <c r="D23" s="87">
        <f>Prehlad!J95</f>
        <v>114658.95999999999</v>
      </c>
      <c r="E23" s="88">
        <f>Prehlad!L95</f>
        <v>814.36810900000012</v>
      </c>
      <c r="F23" s="89">
        <f>Prehlad!N95</f>
        <v>678.6332000000001</v>
      </c>
      <c r="G23" s="89">
        <f>Prehlad!W95</f>
        <v>1615.4059999999999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D43"/>
  <sheetViews>
    <sheetView showGridLines="0" showZeros="0" topLeftCell="A10" workbookViewId="0">
      <selection activeCell="C1" sqref="C1"/>
    </sheetView>
  </sheetViews>
  <sheetFormatPr defaultColWidth="9.140625"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2"/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3" t="s">
        <v>6</v>
      </c>
      <c r="AA1" s="83" t="s">
        <v>7</v>
      </c>
      <c r="AB1" s="83" t="s">
        <v>8</v>
      </c>
      <c r="AC1" s="83" t="s">
        <v>9</v>
      </c>
      <c r="AD1" s="83" t="s">
        <v>10</v>
      </c>
    </row>
    <row r="2" spans="2:30" ht="18" customHeight="1">
      <c r="B2" s="4"/>
      <c r="C2" s="5" t="s">
        <v>121</v>
      </c>
      <c r="D2" s="5"/>
      <c r="E2" s="5"/>
      <c r="F2" s="5"/>
      <c r="G2" s="6" t="s">
        <v>77</v>
      </c>
      <c r="H2" s="5" t="s">
        <v>123</v>
      </c>
      <c r="I2" s="5"/>
      <c r="J2" s="66"/>
      <c r="Z2" s="83" t="s">
        <v>13</v>
      </c>
      <c r="AA2" s="84" t="s">
        <v>78</v>
      </c>
      <c r="AB2" s="84" t="s">
        <v>15</v>
      </c>
      <c r="AC2" s="84"/>
      <c r="AD2" s="85"/>
    </row>
    <row r="3" spans="2:30" ht="18" customHeight="1">
      <c r="B3" s="7"/>
      <c r="C3" s="8" t="s">
        <v>122</v>
      </c>
      <c r="D3" s="8"/>
      <c r="E3" s="8"/>
      <c r="F3" s="8"/>
      <c r="G3" s="9" t="s">
        <v>124</v>
      </c>
      <c r="H3" s="8"/>
      <c r="I3" s="8"/>
      <c r="J3" s="67"/>
      <c r="Z3" s="83" t="s">
        <v>17</v>
      </c>
      <c r="AA3" s="84" t="s">
        <v>79</v>
      </c>
      <c r="AB3" s="84" t="s">
        <v>15</v>
      </c>
      <c r="AC3" s="84" t="s">
        <v>19</v>
      </c>
      <c r="AD3" s="85" t="s">
        <v>20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3" t="s">
        <v>21</v>
      </c>
      <c r="AA4" s="84" t="s">
        <v>80</v>
      </c>
      <c r="AB4" s="84" t="s">
        <v>15</v>
      </c>
      <c r="AC4" s="84"/>
      <c r="AD4" s="85"/>
    </row>
    <row r="5" spans="2:30" ht="18" customHeight="1">
      <c r="B5" s="13"/>
      <c r="C5" s="14" t="s">
        <v>125</v>
      </c>
      <c r="D5" s="14"/>
      <c r="E5" s="14" t="s">
        <v>81</v>
      </c>
      <c r="F5" s="15"/>
      <c r="G5" s="15" t="s">
        <v>82</v>
      </c>
      <c r="H5" s="14"/>
      <c r="I5" s="15" t="s">
        <v>83</v>
      </c>
      <c r="J5" s="69" t="s">
        <v>126</v>
      </c>
      <c r="Z5" s="83" t="s">
        <v>23</v>
      </c>
      <c r="AA5" s="84" t="s">
        <v>79</v>
      </c>
      <c r="AB5" s="84" t="s">
        <v>15</v>
      </c>
      <c r="AC5" s="84" t="s">
        <v>19</v>
      </c>
      <c r="AD5" s="85" t="s">
        <v>20</v>
      </c>
    </row>
    <row r="6" spans="2:30" ht="18" customHeight="1">
      <c r="B6" s="4"/>
      <c r="C6" s="5" t="s">
        <v>2</v>
      </c>
      <c r="D6" s="5" t="s">
        <v>127</v>
      </c>
      <c r="E6" s="5"/>
      <c r="F6" s="5"/>
      <c r="G6" s="5" t="s">
        <v>84</v>
      </c>
      <c r="H6" s="5"/>
      <c r="I6" s="5"/>
      <c r="J6" s="66"/>
    </row>
    <row r="7" spans="2:30" ht="18" customHeight="1">
      <c r="B7" s="16"/>
      <c r="C7" s="17"/>
      <c r="D7" s="18" t="s">
        <v>128</v>
      </c>
      <c r="E7" s="18"/>
      <c r="F7" s="18"/>
      <c r="G7" s="18" t="s">
        <v>85</v>
      </c>
      <c r="H7" s="18"/>
      <c r="I7" s="18"/>
      <c r="J7" s="70"/>
    </row>
    <row r="8" spans="2:30" ht="18" customHeight="1">
      <c r="B8" s="7"/>
      <c r="C8" s="8" t="s">
        <v>1</v>
      </c>
      <c r="D8" s="8"/>
      <c r="E8" s="8"/>
      <c r="F8" s="8"/>
      <c r="G8" s="8" t="s">
        <v>84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85</v>
      </c>
      <c r="H9" s="11"/>
      <c r="I9" s="11"/>
      <c r="J9" s="68"/>
    </row>
    <row r="10" spans="2:30" ht="18" customHeight="1">
      <c r="B10" s="7"/>
      <c r="C10" s="8" t="s">
        <v>86</v>
      </c>
      <c r="D10" s="8" t="s">
        <v>331</v>
      </c>
      <c r="E10" s="8"/>
      <c r="F10" s="8"/>
      <c r="G10" s="8" t="s">
        <v>84</v>
      </c>
      <c r="H10" s="8"/>
      <c r="I10" s="8"/>
      <c r="J10" s="67"/>
    </row>
    <row r="11" spans="2:30" ht="18" customHeight="1">
      <c r="B11" s="19"/>
      <c r="C11" s="20"/>
      <c r="D11" s="20" t="s">
        <v>129</v>
      </c>
      <c r="E11" s="20"/>
      <c r="F11" s="20"/>
      <c r="G11" s="20" t="s">
        <v>85</v>
      </c>
      <c r="H11" s="20"/>
      <c r="I11" s="20"/>
      <c r="J11" s="71"/>
    </row>
    <row r="12" spans="2:30" ht="18" customHeight="1">
      <c r="B12" s="21">
        <v>1</v>
      </c>
      <c r="C12" s="5" t="s">
        <v>130</v>
      </c>
      <c r="D12" s="5"/>
      <c r="E12" s="5"/>
      <c r="F12" s="22">
        <f>IF(B12&lt;&gt;0,ROUND($J$31/B12,0),0)</f>
        <v>137591</v>
      </c>
      <c r="G12" s="6">
        <v>1</v>
      </c>
      <c r="H12" s="5" t="s">
        <v>133</v>
      </c>
      <c r="I12" s="5"/>
      <c r="J12" s="72">
        <f>IF(G12&lt;&gt;0,ROUND($J$31/G12,0),0)</f>
        <v>137591</v>
      </c>
    </row>
    <row r="13" spans="2:30" ht="18" customHeight="1">
      <c r="B13" s="23">
        <v>1</v>
      </c>
      <c r="C13" s="18" t="s">
        <v>131</v>
      </c>
      <c r="D13" s="18"/>
      <c r="E13" s="18"/>
      <c r="F13" s="24">
        <f>IF(B13&lt;&gt;0,ROUND($J$31/B13,0),0)</f>
        <v>137591</v>
      </c>
      <c r="G13" s="17"/>
      <c r="H13" s="18"/>
      <c r="I13" s="18"/>
      <c r="J13" s="73">
        <f>IF(G13&lt;&gt;0,ROUND($J$31/G13,0),0)</f>
        <v>0</v>
      </c>
    </row>
    <row r="14" spans="2:30" ht="18" customHeight="1">
      <c r="B14" s="25">
        <v>1</v>
      </c>
      <c r="C14" s="20" t="s">
        <v>132</v>
      </c>
      <c r="D14" s="20"/>
      <c r="E14" s="20"/>
      <c r="F14" s="26">
        <f>IF(B14&lt;&gt;0,ROUND($J$31/B14,0),0)</f>
        <v>137591</v>
      </c>
      <c r="G14" s="27"/>
      <c r="H14" s="20"/>
      <c r="I14" s="20"/>
      <c r="J14" s="74">
        <f>IF(G14&lt;&gt;0,ROUND($J$31/G14,0),0)</f>
        <v>0</v>
      </c>
    </row>
    <row r="15" spans="2:30" ht="18" customHeight="1">
      <c r="B15" s="28" t="s">
        <v>87</v>
      </c>
      <c r="C15" s="29" t="s">
        <v>88</v>
      </c>
      <c r="D15" s="30" t="s">
        <v>32</v>
      </c>
      <c r="E15" s="30" t="s">
        <v>89</v>
      </c>
      <c r="F15" s="31" t="s">
        <v>90</v>
      </c>
      <c r="G15" s="28" t="s">
        <v>91</v>
      </c>
      <c r="H15" s="32" t="s">
        <v>92</v>
      </c>
      <c r="I15" s="43"/>
      <c r="J15" s="44"/>
    </row>
    <row r="16" spans="2:30" ht="18" customHeight="1">
      <c r="B16" s="33">
        <v>1</v>
      </c>
      <c r="C16" s="34" t="s">
        <v>93</v>
      </c>
      <c r="D16" s="148">
        <f>Prehlad!H86</f>
        <v>113457.95999999999</v>
      </c>
      <c r="E16" s="148">
        <f>Prehlad!I86</f>
        <v>632.28</v>
      </c>
      <c r="F16" s="149">
        <f>D16+E16</f>
        <v>114090.23999999999</v>
      </c>
      <c r="G16" s="33">
        <v>6</v>
      </c>
      <c r="H16" s="35" t="s">
        <v>134</v>
      </c>
      <c r="I16" s="75"/>
      <c r="J16" s="149">
        <v>0</v>
      </c>
    </row>
    <row r="17" spans="2:10" ht="18" customHeight="1">
      <c r="B17" s="36">
        <v>2</v>
      </c>
      <c r="C17" s="37" t="s">
        <v>94</v>
      </c>
      <c r="D17" s="150">
        <f>Prehlad!H93</f>
        <v>568.72</v>
      </c>
      <c r="E17" s="150">
        <f>Prehlad!I93</f>
        <v>0</v>
      </c>
      <c r="F17" s="149">
        <f>D17+E17</f>
        <v>568.72</v>
      </c>
      <c r="G17" s="36">
        <v>7</v>
      </c>
      <c r="H17" s="38" t="s">
        <v>135</v>
      </c>
      <c r="I17" s="8"/>
      <c r="J17" s="151">
        <v>0</v>
      </c>
    </row>
    <row r="18" spans="2:10" ht="18" customHeight="1">
      <c r="B18" s="36">
        <v>3</v>
      </c>
      <c r="C18" s="37" t="s">
        <v>95</v>
      </c>
      <c r="D18" s="150"/>
      <c r="E18" s="150"/>
      <c r="F18" s="149">
        <f>D18+E18</f>
        <v>0</v>
      </c>
      <c r="G18" s="36">
        <v>8</v>
      </c>
      <c r="H18" s="38" t="s">
        <v>136</v>
      </c>
      <c r="I18" s="8"/>
      <c r="J18" s="151">
        <v>0</v>
      </c>
    </row>
    <row r="19" spans="2:10" ht="18" customHeight="1">
      <c r="B19" s="36">
        <v>4</v>
      </c>
      <c r="C19" s="37" t="s">
        <v>96</v>
      </c>
      <c r="D19" s="150"/>
      <c r="E19" s="150"/>
      <c r="F19" s="152">
        <f>D19+E19</f>
        <v>0</v>
      </c>
      <c r="G19" s="36">
        <v>9</v>
      </c>
      <c r="H19" s="38" t="s">
        <v>3</v>
      </c>
      <c r="I19" s="8"/>
      <c r="J19" s="151">
        <v>0</v>
      </c>
    </row>
    <row r="20" spans="2:10" ht="18" customHeight="1">
      <c r="B20" s="39">
        <v>5</v>
      </c>
      <c r="C20" s="40" t="s">
        <v>97</v>
      </c>
      <c r="D20" s="153">
        <f>SUM(D16:D19)</f>
        <v>114026.68</v>
      </c>
      <c r="E20" s="154">
        <f>SUM(E16:E19)</f>
        <v>632.28</v>
      </c>
      <c r="F20" s="155">
        <f>SUM(F16:F19)</f>
        <v>114658.95999999999</v>
      </c>
      <c r="G20" s="41">
        <v>10</v>
      </c>
      <c r="I20" s="76" t="s">
        <v>98</v>
      </c>
      <c r="J20" s="155">
        <f>SUM(J16:J19)</f>
        <v>0</v>
      </c>
    </row>
    <row r="21" spans="2:10" ht="18" customHeight="1">
      <c r="B21" s="28" t="s">
        <v>99</v>
      </c>
      <c r="C21" s="42"/>
      <c r="D21" s="43" t="s">
        <v>100</v>
      </c>
      <c r="E21" s="43"/>
      <c r="F21" s="44"/>
      <c r="G21" s="28" t="s">
        <v>101</v>
      </c>
      <c r="H21" s="32" t="s">
        <v>102</v>
      </c>
      <c r="I21" s="43"/>
      <c r="J21" s="44"/>
    </row>
    <row r="22" spans="2:10" ht="18" customHeight="1">
      <c r="B22" s="33">
        <v>11</v>
      </c>
      <c r="C22" s="35" t="s">
        <v>137</v>
      </c>
      <c r="D22" s="45"/>
      <c r="E22" s="46">
        <v>0</v>
      </c>
      <c r="F22" s="149">
        <f>ROUND(((D16+E16+D17+E17+D18+E18)*E22),2)</f>
        <v>0</v>
      </c>
      <c r="G22" s="36">
        <v>16</v>
      </c>
      <c r="H22" s="38" t="s">
        <v>103</v>
      </c>
      <c r="I22" s="77"/>
      <c r="J22" s="151">
        <v>0</v>
      </c>
    </row>
    <row r="23" spans="2:10" ht="18" customHeight="1">
      <c r="B23" s="36">
        <v>12</v>
      </c>
      <c r="C23" s="38" t="s">
        <v>138</v>
      </c>
      <c r="D23" s="47"/>
      <c r="E23" s="48">
        <v>0</v>
      </c>
      <c r="F23" s="151">
        <f>ROUND(((D16+E16+D17+E17+D18+E18)*E23),2)</f>
        <v>0</v>
      </c>
      <c r="G23" s="36">
        <v>17</v>
      </c>
      <c r="H23" s="38" t="s">
        <v>140</v>
      </c>
      <c r="I23" s="77"/>
      <c r="J23" s="151">
        <v>0</v>
      </c>
    </row>
    <row r="24" spans="2:10" ht="18" customHeight="1">
      <c r="B24" s="36">
        <v>13</v>
      </c>
      <c r="C24" s="38" t="s">
        <v>139</v>
      </c>
      <c r="D24" s="47"/>
      <c r="E24" s="48">
        <v>0</v>
      </c>
      <c r="F24" s="151">
        <f>ROUND(((D16+E16+D17+E17)*E24),2)</f>
        <v>0</v>
      </c>
      <c r="G24" s="36">
        <v>18</v>
      </c>
      <c r="H24" s="38" t="s">
        <v>141</v>
      </c>
      <c r="I24" s="77"/>
      <c r="J24" s="151">
        <v>0</v>
      </c>
    </row>
    <row r="25" spans="2:10" ht="18" customHeight="1">
      <c r="B25" s="36">
        <v>14</v>
      </c>
      <c r="C25" s="38" t="s">
        <v>3</v>
      </c>
      <c r="D25" s="47"/>
      <c r="E25" s="48">
        <v>0</v>
      </c>
      <c r="F25" s="151">
        <f>ROUND(((D16+E16+D17+E17+D18+E18)*E25),2)</f>
        <v>0</v>
      </c>
      <c r="G25" s="36">
        <v>19</v>
      </c>
      <c r="H25" s="38" t="s">
        <v>3</v>
      </c>
      <c r="I25" s="77"/>
      <c r="J25" s="151">
        <v>0</v>
      </c>
    </row>
    <row r="26" spans="2:10" ht="18" customHeight="1">
      <c r="B26" s="39">
        <v>15</v>
      </c>
      <c r="C26" s="49"/>
      <c r="D26" s="50"/>
      <c r="E26" s="50" t="s">
        <v>104</v>
      </c>
      <c r="F26" s="155">
        <f>SUM(F22:F25)</f>
        <v>0</v>
      </c>
      <c r="G26" s="39">
        <v>20</v>
      </c>
      <c r="H26" s="49"/>
      <c r="I26" s="50" t="s">
        <v>105</v>
      </c>
      <c r="J26" s="155">
        <f>SUM(J22:J25)</f>
        <v>0</v>
      </c>
    </row>
    <row r="27" spans="2:10" ht="18" customHeight="1">
      <c r="B27" s="51"/>
      <c r="C27" s="52" t="s">
        <v>106</v>
      </c>
      <c r="D27" s="53"/>
      <c r="E27" s="54" t="s">
        <v>107</v>
      </c>
      <c r="F27" s="55"/>
      <c r="G27" s="28" t="s">
        <v>108</v>
      </c>
      <c r="H27" s="32" t="s">
        <v>109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8" t="s">
        <v>110</v>
      </c>
      <c r="J28" s="149">
        <f>ROUND(F20,2)+J20+F26+J26</f>
        <v>114658.96</v>
      </c>
    </row>
    <row r="29" spans="2:10" ht="18" customHeight="1">
      <c r="B29" s="56"/>
      <c r="C29" s="58" t="s">
        <v>111</v>
      </c>
      <c r="D29" s="58"/>
      <c r="E29" s="60"/>
      <c r="F29" s="55"/>
      <c r="G29" s="36">
        <v>22</v>
      </c>
      <c r="H29" s="38" t="s">
        <v>142</v>
      </c>
      <c r="I29" s="156">
        <f>J28-I30</f>
        <v>114658.96</v>
      </c>
      <c r="J29" s="151">
        <f>ROUND((I29*20)/100,2)</f>
        <v>22931.79</v>
      </c>
    </row>
    <row r="30" spans="2:10" ht="18" customHeight="1">
      <c r="B30" s="7"/>
      <c r="C30" s="8" t="s">
        <v>112</v>
      </c>
      <c r="D30" s="8"/>
      <c r="E30" s="60"/>
      <c r="F30" s="55"/>
      <c r="G30" s="36">
        <v>23</v>
      </c>
      <c r="H30" s="38" t="s">
        <v>143</v>
      </c>
      <c r="I30" s="156">
        <f>SUMIF(Prehlad!O11:O9993,0,Prehlad!J11:J9993)</f>
        <v>0</v>
      </c>
      <c r="J30" s="151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113</v>
      </c>
      <c r="J31" s="155">
        <f>SUM(J28:J30)</f>
        <v>137590.75</v>
      </c>
    </row>
    <row r="32" spans="2:10" ht="18" customHeight="1">
      <c r="B32" s="51"/>
      <c r="C32" s="58"/>
      <c r="D32" s="55"/>
      <c r="E32" s="61"/>
      <c r="F32" s="55"/>
      <c r="G32" s="62" t="s">
        <v>114</v>
      </c>
      <c r="H32" s="63" t="s">
        <v>144</v>
      </c>
      <c r="I32" s="79"/>
      <c r="J32" s="80">
        <v>0</v>
      </c>
    </row>
    <row r="33" spans="2:10" ht="18" customHeight="1">
      <c r="B33" s="64"/>
      <c r="C33" s="65"/>
      <c r="D33" s="52" t="s">
        <v>115</v>
      </c>
      <c r="E33" s="65"/>
      <c r="F33" s="65"/>
      <c r="G33" s="65"/>
      <c r="H33" s="65" t="s">
        <v>116</v>
      </c>
      <c r="I33" s="65"/>
      <c r="J33" s="81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2"/>
    </row>
    <row r="35" spans="2:10" ht="18" customHeight="1">
      <c r="B35" s="56"/>
      <c r="C35" s="58" t="s">
        <v>111</v>
      </c>
      <c r="D35" s="58"/>
      <c r="E35" s="58"/>
      <c r="F35" s="57"/>
      <c r="G35" s="58" t="s">
        <v>111</v>
      </c>
      <c r="H35" s="58"/>
      <c r="I35" s="58"/>
      <c r="J35" s="82"/>
    </row>
    <row r="36" spans="2:10" ht="18" customHeight="1">
      <c r="B36" s="7"/>
      <c r="C36" s="8" t="s">
        <v>112</v>
      </c>
      <c r="D36" s="8"/>
      <c r="E36" s="8"/>
      <c r="F36" s="9"/>
      <c r="G36" s="8" t="s">
        <v>112</v>
      </c>
      <c r="H36" s="8"/>
      <c r="I36" s="8"/>
      <c r="J36" s="67"/>
    </row>
    <row r="37" spans="2:10" ht="18" customHeight="1">
      <c r="B37" s="56"/>
      <c r="C37" s="58" t="s">
        <v>107</v>
      </c>
      <c r="D37" s="58"/>
      <c r="E37" s="58"/>
      <c r="F37" s="57"/>
      <c r="G37" s="58" t="s">
        <v>107</v>
      </c>
      <c r="H37" s="58"/>
      <c r="I37" s="58"/>
      <c r="J37" s="82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2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2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2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1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Figury!Názvy_tisku</vt:lpstr>
      <vt:lpstr>Prehlad!Názvy_tisku</vt:lpstr>
      <vt:lpstr>Rekapitulacia!Názvy_tisku</vt:lpstr>
      <vt:lpstr>Figury!Oblast_tisku</vt:lpstr>
      <vt:lpstr>'Kryci list'!Oblast_tisku</vt:lpstr>
      <vt:lpstr>Prehlad!Oblast_tisku</vt:lpstr>
      <vt:lpstr>Rekapitulacia!Oblast_tisku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promat.tn@gmail.com</cp:lastModifiedBy>
  <cp:revision>0</cp:revision>
  <cp:lastPrinted>2016-04-18T11:45:00Z</cp:lastPrinted>
  <dcterms:created xsi:type="dcterms:W3CDTF">1999-04-06T07:39:00Z</dcterms:created>
  <dcterms:modified xsi:type="dcterms:W3CDTF">2021-06-21T14:21:11Z</dcterms:modified>
</cp:coreProperties>
</file>